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60" windowWidth="11340" windowHeight="6030"/>
  </bookViews>
  <sheets>
    <sheet name="One Mean" sheetId="5" r:id="rId1"/>
    <sheet name="One Proportion" sheetId="6" r:id="rId2"/>
    <sheet name="Extra Sheet" sheetId="3" r:id="rId3"/>
  </sheets>
  <definedNames>
    <definedName name="Alpha" localSheetId="1">'One Proportion'!$D$5</definedName>
    <definedName name="Alpha">'One Mean'!$D$6</definedName>
    <definedName name="Beta2" localSheetId="1">#REF!</definedName>
    <definedName name="Beta2">#REF!</definedName>
    <definedName name="BetaL" localSheetId="1">#REF!</definedName>
    <definedName name="BetaL">#REF!</definedName>
    <definedName name="BetaLeft" localSheetId="1">'One Proportion'!$F$17:$F$57</definedName>
    <definedName name="BetaLeft">'One Mean'!$F$17:$F$57</definedName>
    <definedName name="BetaLeft2N" localSheetId="1">'One Proportion'!$P$17:$P$57</definedName>
    <definedName name="BetaLeft2N">'One Mean'!$P$17:$P$57</definedName>
    <definedName name="BetaLeft4N" localSheetId="1">'One Proportion'!$Z$17:$Z$57</definedName>
    <definedName name="BetaLeft4N">'One Mean'!$Z$17:$Z$57</definedName>
    <definedName name="BetaR">#REF!</definedName>
    <definedName name="BetaRight" localSheetId="1">'One Proportion'!$G$17:$G$57</definedName>
    <definedName name="BetaRight">'One Mean'!$G$17:$G$57</definedName>
    <definedName name="BetaRight2N" localSheetId="1">'One Proportion'!$Q$17:$Q$57</definedName>
    <definedName name="BetaRight2N">'One Mean'!$Q$17:$Q$57</definedName>
    <definedName name="BetaRight4N" localSheetId="1">'One Proportion'!$AA$17:$AA$57</definedName>
    <definedName name="BetaRight4N">'One Mean'!$AA$17:$AA$57</definedName>
    <definedName name="BetaTwo" localSheetId="1">'One Proportion'!$H$17:$H$57</definedName>
    <definedName name="BetaTwo">'One Mean'!$H$17:$H$57</definedName>
    <definedName name="BetaTwo2N" localSheetId="1">'One Proportion'!$R$17:$R$57</definedName>
    <definedName name="BetaTwo2N">'One Mean'!$R$17:$R$57</definedName>
    <definedName name="BetaTwo4N" localSheetId="1">'One Proportion'!$AB$17:$AB$57</definedName>
    <definedName name="BetaTwo4N">'One Mean'!$AB$17:$AB$57</definedName>
    <definedName name="HypMean" localSheetId="1">'One Proportion'!$D$3</definedName>
    <definedName name="HypMean">'One Mean'!$D$3</definedName>
    <definedName name="HypProp">'One Proportion'!$D$3</definedName>
    <definedName name="LevelSignif">#REF!</definedName>
    <definedName name="_xlnm.Print_Area" localSheetId="0">'One Mean'!$B$1:$T$29</definedName>
    <definedName name="_xlnm.Print_Area" localSheetId="1">'One Proportion'!$B$1:$T$29</definedName>
    <definedName name="PTail">'One Proportion'!$I$7</definedName>
    <definedName name="SampleSize" localSheetId="1">'One Proportion'!$D$4</definedName>
    <definedName name="SampleSize">'One Mean'!$D$5</definedName>
    <definedName name="SamSize" localSheetId="1">#REF!</definedName>
    <definedName name="SamSize">#REF!</definedName>
    <definedName name="StdErr" localSheetId="1">#REF!</definedName>
    <definedName name="StdErr">#REF!</definedName>
    <definedName name="Tail" localSheetId="1">'One Proportion'!$I$7</definedName>
    <definedName name="Tail">'One Mean'!$I$7</definedName>
    <definedName name="Tails">#REF!</definedName>
    <definedName name="TrueSD" localSheetId="1">'One Proportion'!$H$3</definedName>
    <definedName name="TrueSD">'One Mean'!$D$4</definedName>
    <definedName name="XCritL" localSheetId="1">#REF!</definedName>
    <definedName name="XCritL">#REF!</definedName>
    <definedName name="XCritLeft" localSheetId="1">'One Proportion'!$D$11</definedName>
    <definedName name="XCritLeft">'One Mean'!$D$12</definedName>
    <definedName name="XCritLeft2N" localSheetId="1">'One Proportion'!$D$12</definedName>
    <definedName name="XCritLeft2N">'One Mean'!$D$13</definedName>
    <definedName name="XCritLeft4N" localSheetId="1">'One Proportion'!$D$13</definedName>
    <definedName name="XCritLeft4N">'One Mean'!$D$14</definedName>
    <definedName name="XCritR" localSheetId="1">#REF!</definedName>
    <definedName name="XCritR">#REF!</definedName>
    <definedName name="XCritRight" localSheetId="1">'One Proportion'!$E$11</definedName>
    <definedName name="XCritRight">'One Mean'!$E$12</definedName>
    <definedName name="XCritRight2N" localSheetId="1">'One Proportion'!$E$12</definedName>
    <definedName name="XCritRight2N">'One Mean'!$E$13</definedName>
    <definedName name="XCritRight4N" localSheetId="1">'One Proportion'!$E$13</definedName>
    <definedName name="XCritRight4N">'One Mean'!$E$14</definedName>
    <definedName name="XVal" localSheetId="1">#REF!</definedName>
    <definedName name="XVal">#REF!</definedName>
    <definedName name="XValue" localSheetId="1">'One Proportion'!$C$17:$C$57</definedName>
    <definedName name="XValue">'One Mean'!$C$17:$C$57</definedName>
    <definedName name="XValue2N" localSheetId="1">'One Proportion'!$M$17:$M$57</definedName>
    <definedName name="XValue2N">'One Mean'!$M$17:$M$57</definedName>
    <definedName name="XValue4N" localSheetId="1">'One Proportion'!$W$17:$W$57</definedName>
    <definedName name="XValue4N">'One Mean'!$W$17:$W$57</definedName>
    <definedName name="ZCritL">#REF!</definedName>
    <definedName name="ZCritLeft" localSheetId="1">'One Proportion'!$D$10</definedName>
    <definedName name="ZCritLeft">'One Mean'!$D$11</definedName>
    <definedName name="ZCritR" localSheetId="1">#REF!</definedName>
    <definedName name="ZCritR">#REF!</definedName>
    <definedName name="ZCritRight" localSheetId="1">'One Proportion'!$E$10</definedName>
    <definedName name="ZCritRight">'One Mean'!$E$11</definedName>
    <definedName name="ZL" localSheetId="1">#REF!</definedName>
    <definedName name="ZL">#REF!</definedName>
    <definedName name="zLeft" localSheetId="1">'One Proportion'!$D$17:$D$57</definedName>
    <definedName name="zLeft">'One Mean'!$D$17:$D$57</definedName>
    <definedName name="ZLeft2N" localSheetId="1">'One Proportion'!$N$17:$N$57</definedName>
    <definedName name="ZLeft2N">'One Mean'!$N$17:$N$57</definedName>
    <definedName name="ZLeft4N" localSheetId="1">'One Proportion'!$X$17:$X$57</definedName>
    <definedName name="ZLeft4N">'One Mean'!$X$17:$X$57</definedName>
    <definedName name="ZR">#REF!</definedName>
    <definedName name="zRight" localSheetId="1">'One Proportion'!$E$17:$E$57</definedName>
    <definedName name="zRight">'One Mean'!$E$17:$E$57</definedName>
    <definedName name="ZRight2N" localSheetId="1">'One Proportion'!$O$17:$O$57</definedName>
    <definedName name="ZRight2N">'One Mean'!$O$17:$O$57</definedName>
    <definedName name="ZRight4N" localSheetId="1">'One Proportion'!$Y$17:$Y$57</definedName>
    <definedName name="ZRight4N">'One Mean'!$Y$17:$Y$57</definedName>
  </definedNames>
  <calcPr calcId="145621"/>
</workbook>
</file>

<file path=xl/calcChain.xml><?xml version="1.0" encoding="utf-8"?>
<calcChain xmlns="http://schemas.openxmlformats.org/spreadsheetml/2006/main">
  <c r="H3" i="6" l="1"/>
  <c r="I7" i="6"/>
  <c r="E10" i="6" l="1"/>
  <c r="D5" i="6"/>
  <c r="D10" i="6" s="1"/>
  <c r="D4" i="6"/>
  <c r="AD14" i="6" s="1"/>
  <c r="AI18" i="6" l="1"/>
  <c r="AG19" i="6"/>
  <c r="AI20" i="6"/>
  <c r="AG22" i="6"/>
  <c r="AH23" i="6"/>
  <c r="AI24" i="6"/>
  <c r="AG26" i="6"/>
  <c r="AH27" i="6"/>
  <c r="AI28" i="6"/>
  <c r="AG30" i="6"/>
  <c r="AH31" i="6"/>
  <c r="AI32" i="6"/>
  <c r="AG34" i="6"/>
  <c r="AH35" i="6"/>
  <c r="AI36" i="6"/>
  <c r="AG38" i="6"/>
  <c r="AH39" i="6"/>
  <c r="AI40" i="6"/>
  <c r="AG42" i="6"/>
  <c r="AH43" i="6"/>
  <c r="AI19" i="6"/>
  <c r="AH22" i="6"/>
  <c r="AG25" i="6"/>
  <c r="AI27" i="6"/>
  <c r="AH30" i="6"/>
  <c r="AG33" i="6"/>
  <c r="AI35" i="6"/>
  <c r="AH38" i="6"/>
  <c r="AG41" i="6"/>
  <c r="AI43" i="6"/>
  <c r="AH45" i="6"/>
  <c r="AI46" i="6"/>
  <c r="AH18" i="6"/>
  <c r="M18" i="6" s="1"/>
  <c r="AH24" i="6"/>
  <c r="AI29" i="6"/>
  <c r="W29" i="6" s="1"/>
  <c r="AG35" i="6"/>
  <c r="AH40" i="6"/>
  <c r="M40" i="6" s="1"/>
  <c r="AG45" i="6"/>
  <c r="AI47" i="6"/>
  <c r="W47" i="6" s="1"/>
  <c r="AG49" i="6"/>
  <c r="AH50" i="6"/>
  <c r="M50" i="6" s="1"/>
  <c r="AI25" i="6"/>
  <c r="AH36" i="6"/>
  <c r="M36" i="6" s="1"/>
  <c r="AI45" i="6"/>
  <c r="AH49" i="6"/>
  <c r="AH51" i="6"/>
  <c r="AI52" i="6"/>
  <c r="AG54" i="6"/>
  <c r="AH55" i="6"/>
  <c r="AI56" i="6"/>
  <c r="AG23" i="6"/>
  <c r="C23" i="6" s="1"/>
  <c r="AH44" i="6"/>
  <c r="AG51" i="6"/>
  <c r="AI53" i="6"/>
  <c r="AH56" i="6"/>
  <c r="AG17" i="6"/>
  <c r="AH28" i="6"/>
  <c r="M28" i="6" s="1"/>
  <c r="AG47" i="6"/>
  <c r="AI51" i="6"/>
  <c r="W51" i="6" s="1"/>
  <c r="AH54" i="6"/>
  <c r="AG57" i="6"/>
  <c r="C57" i="6" s="1"/>
  <c r="AH17" i="6"/>
  <c r="AH19" i="6"/>
  <c r="AG20" i="6"/>
  <c r="AH21" i="6"/>
  <c r="M21" i="6" s="1"/>
  <c r="AI22" i="6"/>
  <c r="AG24" i="6"/>
  <c r="C24" i="6" s="1"/>
  <c r="AH25" i="6"/>
  <c r="AI26" i="6"/>
  <c r="W26" i="6" s="1"/>
  <c r="AG28" i="6"/>
  <c r="AH29" i="6"/>
  <c r="M29" i="6" s="1"/>
  <c r="AI30" i="6"/>
  <c r="AG32" i="6"/>
  <c r="C32" i="6" s="1"/>
  <c r="AH33" i="6"/>
  <c r="AI34" i="6"/>
  <c r="W34" i="6" s="1"/>
  <c r="AG36" i="6"/>
  <c r="AH37" i="6"/>
  <c r="M37" i="6" s="1"/>
  <c r="AI38" i="6"/>
  <c r="AG40" i="6"/>
  <c r="C40" i="6" s="1"/>
  <c r="AH41" i="6"/>
  <c r="AI42" i="6"/>
  <c r="W42" i="6" s="1"/>
  <c r="AG44" i="6"/>
  <c r="AG21" i="6"/>
  <c r="AI23" i="6"/>
  <c r="AH26" i="6"/>
  <c r="AG29" i="6"/>
  <c r="AI31" i="6"/>
  <c r="W31" i="6" s="1"/>
  <c r="AH34" i="6"/>
  <c r="AG37" i="6"/>
  <c r="AI39" i="6"/>
  <c r="AH42" i="6"/>
  <c r="AI44" i="6"/>
  <c r="AG46" i="6"/>
  <c r="C46" i="6" s="1"/>
  <c r="AH47" i="6"/>
  <c r="AI21" i="6"/>
  <c r="W21" i="6" s="1"/>
  <c r="AG27" i="6"/>
  <c r="AH32" i="6"/>
  <c r="M32" i="6" s="1"/>
  <c r="AI37" i="6"/>
  <c r="AG43" i="6"/>
  <c r="C43" i="6" s="1"/>
  <c r="AH46" i="6"/>
  <c r="AH48" i="6"/>
  <c r="M48" i="6" s="1"/>
  <c r="AI49" i="6"/>
  <c r="AH20" i="6"/>
  <c r="M20" i="6" s="1"/>
  <c r="AG31" i="6"/>
  <c r="AI41" i="6"/>
  <c r="W41" i="6" s="1"/>
  <c r="AG48" i="6"/>
  <c r="AI50" i="6"/>
  <c r="W50" i="6" s="1"/>
  <c r="AG52" i="6"/>
  <c r="AH53" i="6"/>
  <c r="M53" i="6" s="1"/>
  <c r="AI54" i="6"/>
  <c r="AG56" i="6"/>
  <c r="C56" i="6" s="1"/>
  <c r="AH57" i="6"/>
  <c r="AI33" i="6"/>
  <c r="W33" i="6" s="1"/>
  <c r="AI48" i="6"/>
  <c r="AH52" i="6"/>
  <c r="M52" i="6" s="1"/>
  <c r="AG55" i="6"/>
  <c r="AI57" i="6"/>
  <c r="W57" i="6" s="1"/>
  <c r="AG39" i="6"/>
  <c r="AG50" i="6"/>
  <c r="C50" i="6" s="1"/>
  <c r="AG53" i="6"/>
  <c r="AI55" i="6"/>
  <c r="W55" i="6" s="1"/>
  <c r="AI17" i="6"/>
  <c r="AG18" i="6"/>
  <c r="C18" i="6" s="1"/>
  <c r="AD16" i="6"/>
  <c r="AC16" i="6"/>
  <c r="J14" i="6"/>
  <c r="T14" i="6"/>
  <c r="C17" i="6"/>
  <c r="W17" i="6"/>
  <c r="M56" i="6"/>
  <c r="C55" i="6"/>
  <c r="M54" i="6"/>
  <c r="W53" i="6"/>
  <c r="C53" i="6"/>
  <c r="C51" i="6"/>
  <c r="M57" i="6"/>
  <c r="W56" i="6"/>
  <c r="M55" i="6"/>
  <c r="W54" i="6"/>
  <c r="C54" i="6"/>
  <c r="W52" i="6"/>
  <c r="C52" i="6"/>
  <c r="M51" i="6"/>
  <c r="W49" i="6"/>
  <c r="C49" i="6"/>
  <c r="C47" i="6"/>
  <c r="M46" i="6"/>
  <c r="W45" i="6"/>
  <c r="C45" i="6"/>
  <c r="M49" i="6"/>
  <c r="W48" i="6"/>
  <c r="C48" i="6"/>
  <c r="M47" i="6"/>
  <c r="W46" i="6"/>
  <c r="M45" i="6"/>
  <c r="W44" i="6"/>
  <c r="C44" i="6"/>
  <c r="M43" i="6"/>
  <c r="W43" i="6"/>
  <c r="M42" i="6"/>
  <c r="C41" i="6"/>
  <c r="W39" i="6"/>
  <c r="C39" i="6"/>
  <c r="M38" i="6"/>
  <c r="W37" i="6"/>
  <c r="C37" i="6"/>
  <c r="W35" i="6"/>
  <c r="C35" i="6"/>
  <c r="M34" i="6"/>
  <c r="C33" i="6"/>
  <c r="C31" i="6"/>
  <c r="M44" i="6"/>
  <c r="C42" i="6"/>
  <c r="M41" i="6"/>
  <c r="W40" i="6"/>
  <c r="M39" i="6"/>
  <c r="W38" i="6"/>
  <c r="C38" i="6"/>
  <c r="W36" i="6"/>
  <c r="C36" i="6"/>
  <c r="M35" i="6"/>
  <c r="C34" i="6"/>
  <c r="M33" i="6"/>
  <c r="W32" i="6"/>
  <c r="M30" i="6"/>
  <c r="C29" i="6"/>
  <c r="W27" i="6"/>
  <c r="C27" i="6"/>
  <c r="M26" i="6"/>
  <c r="W25" i="6"/>
  <c r="C25" i="6"/>
  <c r="M24" i="6"/>
  <c r="W23" i="6"/>
  <c r="M22" i="6"/>
  <c r="C21" i="6"/>
  <c r="W19" i="6"/>
  <c r="C19" i="6"/>
  <c r="M31" i="6"/>
  <c r="W30" i="6"/>
  <c r="C30" i="6"/>
  <c r="W28" i="6"/>
  <c r="C28" i="6"/>
  <c r="M27" i="6"/>
  <c r="C26" i="6"/>
  <c r="M25" i="6"/>
  <c r="W24" i="6"/>
  <c r="M23" i="6"/>
  <c r="W22" i="6"/>
  <c r="C22" i="6"/>
  <c r="W20" i="6"/>
  <c r="C20" i="6"/>
  <c r="M19" i="6"/>
  <c r="K4" i="6"/>
  <c r="M17" i="6"/>
  <c r="W18" i="6"/>
  <c r="D5" i="5"/>
  <c r="I7" i="5"/>
  <c r="W27" i="5" s="1"/>
  <c r="D6" i="5"/>
  <c r="W21" i="5"/>
  <c r="W34" i="5"/>
  <c r="W42" i="5"/>
  <c r="W50" i="5"/>
  <c r="M18" i="5"/>
  <c r="M26" i="5"/>
  <c r="M30" i="5"/>
  <c r="M34" i="5"/>
  <c r="M38" i="5"/>
  <c r="M41" i="5"/>
  <c r="M43" i="5"/>
  <c r="M45" i="5"/>
  <c r="M47" i="5"/>
  <c r="M49" i="5"/>
  <c r="M51" i="5"/>
  <c r="M53" i="5"/>
  <c r="M55" i="5"/>
  <c r="M57" i="5"/>
  <c r="M17" i="5"/>
  <c r="C19" i="5"/>
  <c r="C21" i="5"/>
  <c r="C23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17" i="5"/>
  <c r="J14" i="5"/>
  <c r="J16" i="5" s="1"/>
  <c r="AD14" i="5"/>
  <c r="T14" i="5"/>
  <c r="T16" i="5" s="1"/>
  <c r="C24" i="5" l="1"/>
  <c r="C22" i="5"/>
  <c r="C20" i="5"/>
  <c r="C18" i="5"/>
  <c r="W17" i="5"/>
  <c r="M56" i="5"/>
  <c r="M54" i="5"/>
  <c r="M52" i="5"/>
  <c r="M50" i="5"/>
  <c r="M48" i="5"/>
  <c r="M46" i="5"/>
  <c r="M44" i="5"/>
  <c r="M42" i="5"/>
  <c r="M40" i="5"/>
  <c r="M36" i="5"/>
  <c r="M32" i="5"/>
  <c r="M28" i="5"/>
  <c r="M22" i="5"/>
  <c r="W54" i="5"/>
  <c r="W46" i="5"/>
  <c r="W38" i="5"/>
  <c r="W30" i="5"/>
  <c r="M39" i="5"/>
  <c r="M37" i="5"/>
  <c r="M35" i="5"/>
  <c r="M33" i="5"/>
  <c r="M31" i="5"/>
  <c r="M29" i="5"/>
  <c r="M27" i="5"/>
  <c r="M24" i="5"/>
  <c r="M20" i="5"/>
  <c r="W56" i="5"/>
  <c r="W52" i="5"/>
  <c r="W48" i="5"/>
  <c r="W44" i="5"/>
  <c r="W40" i="5"/>
  <c r="W36" i="5"/>
  <c r="W32" i="5"/>
  <c r="W28" i="5"/>
  <c r="M25" i="5"/>
  <c r="M23" i="5"/>
  <c r="M21" i="5"/>
  <c r="M19" i="5"/>
  <c r="W57" i="5"/>
  <c r="W55" i="5"/>
  <c r="W53" i="5"/>
  <c r="W51" i="5"/>
  <c r="W49" i="5"/>
  <c r="W47" i="5"/>
  <c r="W45" i="5"/>
  <c r="W43" i="5"/>
  <c r="W41" i="5"/>
  <c r="W39" i="5"/>
  <c r="W37" i="5"/>
  <c r="W35" i="5"/>
  <c r="W33" i="5"/>
  <c r="W31" i="5"/>
  <c r="W29" i="5"/>
  <c r="E11" i="5"/>
  <c r="E14" i="5" s="1"/>
  <c r="Y17" i="5" s="1"/>
  <c r="AA17" i="5" s="1"/>
  <c r="E13" i="6"/>
  <c r="Y18" i="6" s="1"/>
  <c r="E12" i="6"/>
  <c r="O18" i="6" s="1"/>
  <c r="E11" i="6"/>
  <c r="E20" i="6" s="1"/>
  <c r="O21" i="6"/>
  <c r="Q21" i="6" s="1"/>
  <c r="Y22" i="6"/>
  <c r="AA22" i="6" s="1"/>
  <c r="O25" i="6"/>
  <c r="Q25" i="6" s="1"/>
  <c r="Y26" i="6"/>
  <c r="O29" i="6"/>
  <c r="Q29" i="6" s="1"/>
  <c r="E19" i="6"/>
  <c r="O20" i="6"/>
  <c r="Q20" i="6" s="1"/>
  <c r="Y21" i="6"/>
  <c r="AA21" i="6" s="1"/>
  <c r="O24" i="6"/>
  <c r="E27" i="6"/>
  <c r="G27" i="6" s="1"/>
  <c r="O28" i="6"/>
  <c r="Q28" i="6" s="1"/>
  <c r="Y29" i="6"/>
  <c r="AA29" i="6" s="1"/>
  <c r="O33" i="6"/>
  <c r="Q33" i="6" s="1"/>
  <c r="E36" i="6"/>
  <c r="O37" i="6"/>
  <c r="Q37" i="6" s="1"/>
  <c r="Y38" i="6"/>
  <c r="O41" i="6"/>
  <c r="Q41" i="6" s="1"/>
  <c r="E31" i="6"/>
  <c r="G31" i="6" s="1"/>
  <c r="O32" i="6"/>
  <c r="Q32" i="6" s="1"/>
  <c r="Y33" i="6"/>
  <c r="AA33" i="6" s="1"/>
  <c r="O36" i="6"/>
  <c r="E39" i="6"/>
  <c r="G39" i="6" s="1"/>
  <c r="O40" i="6"/>
  <c r="Q40" i="6" s="1"/>
  <c r="Y41" i="6"/>
  <c r="AA41" i="6" s="1"/>
  <c r="Y43" i="6"/>
  <c r="Y44" i="6"/>
  <c r="AA44" i="6" s="1"/>
  <c r="E46" i="6"/>
  <c r="Y48" i="6"/>
  <c r="E50" i="6"/>
  <c r="G50" i="6" s="1"/>
  <c r="E45" i="6"/>
  <c r="G45" i="6" s="1"/>
  <c r="Y47" i="6"/>
  <c r="AA47" i="6" s="1"/>
  <c r="E49" i="6"/>
  <c r="G49" i="6" s="1"/>
  <c r="E52" i="6"/>
  <c r="G52" i="6" s="1"/>
  <c r="Y54" i="6"/>
  <c r="AA54" i="6" s="1"/>
  <c r="E56" i="6"/>
  <c r="Y51" i="6"/>
  <c r="E53" i="6"/>
  <c r="G53" i="6" s="1"/>
  <c r="Y55" i="6"/>
  <c r="AA55" i="6" s="1"/>
  <c r="E57" i="6"/>
  <c r="G57" i="6" s="1"/>
  <c r="Y17" i="6"/>
  <c r="AA17" i="6" s="1"/>
  <c r="T16" i="6"/>
  <c r="S16" i="6"/>
  <c r="D13" i="6"/>
  <c r="X18" i="6" s="1"/>
  <c r="Z18" i="6" s="1"/>
  <c r="D12" i="6"/>
  <c r="N18" i="6" s="1"/>
  <c r="P18" i="6" s="1"/>
  <c r="D11" i="6"/>
  <c r="D20" i="6" s="1"/>
  <c r="F20" i="6" s="1"/>
  <c r="E18" i="6"/>
  <c r="G18" i="6" s="1"/>
  <c r="Y20" i="6"/>
  <c r="AA20" i="6" s="1"/>
  <c r="E22" i="6"/>
  <c r="Y24" i="6"/>
  <c r="E26" i="6"/>
  <c r="G26" i="6" s="1"/>
  <c r="Y28" i="6"/>
  <c r="AA28" i="6" s="1"/>
  <c r="E30" i="6"/>
  <c r="O31" i="6"/>
  <c r="Q31" i="6" s="1"/>
  <c r="Y19" i="6"/>
  <c r="AA19" i="6" s="1"/>
  <c r="E21" i="6"/>
  <c r="G21" i="6" s="1"/>
  <c r="Y23" i="6"/>
  <c r="AA23" i="6" s="1"/>
  <c r="E25" i="6"/>
  <c r="G25" i="6" s="1"/>
  <c r="Y27" i="6"/>
  <c r="AA27" i="6" s="1"/>
  <c r="E29" i="6"/>
  <c r="G29" i="6" s="1"/>
  <c r="Y32" i="6"/>
  <c r="AA32" i="6" s="1"/>
  <c r="E34" i="6"/>
  <c r="N35" i="6"/>
  <c r="Y36" i="6"/>
  <c r="E38" i="6"/>
  <c r="G38" i="6" s="1"/>
  <c r="Y40" i="6"/>
  <c r="AA40" i="6" s="1"/>
  <c r="E42" i="6"/>
  <c r="N44" i="6"/>
  <c r="P44" i="6" s="1"/>
  <c r="Y31" i="6"/>
  <c r="AA31" i="6" s="1"/>
  <c r="E33" i="6"/>
  <c r="G33" i="6" s="1"/>
  <c r="Y35" i="6"/>
  <c r="AA35" i="6" s="1"/>
  <c r="E37" i="6"/>
  <c r="G37" i="6" s="1"/>
  <c r="O38" i="6"/>
  <c r="Q38" i="6" s="1"/>
  <c r="Y39" i="6"/>
  <c r="AA39" i="6" s="1"/>
  <c r="X39" i="6"/>
  <c r="Z39" i="6" s="1"/>
  <c r="E41" i="6"/>
  <c r="G41" i="6" s="1"/>
  <c r="D41" i="6"/>
  <c r="Y42" i="6"/>
  <c r="AA42" i="6" s="1"/>
  <c r="E44" i="6"/>
  <c r="O45" i="6"/>
  <c r="Y46" i="6"/>
  <c r="E48" i="6"/>
  <c r="G48" i="6" s="1"/>
  <c r="Y50" i="6"/>
  <c r="AA50" i="6" s="1"/>
  <c r="Y45" i="6"/>
  <c r="AA45" i="6" s="1"/>
  <c r="X45" i="6"/>
  <c r="Z45" i="6" s="1"/>
  <c r="E47" i="6"/>
  <c r="G47" i="6" s="1"/>
  <c r="D47" i="6"/>
  <c r="Y49" i="6"/>
  <c r="AA49" i="6" s="1"/>
  <c r="X52" i="6"/>
  <c r="Z52" i="6" s="1"/>
  <c r="Y52" i="6"/>
  <c r="D54" i="6"/>
  <c r="F54" i="6" s="1"/>
  <c r="E54" i="6"/>
  <c r="N55" i="6"/>
  <c r="Y56" i="6"/>
  <c r="E51" i="6"/>
  <c r="G51" i="6" s="1"/>
  <c r="D51" i="6"/>
  <c r="Y53" i="6"/>
  <c r="AA53" i="6" s="1"/>
  <c r="X53" i="6"/>
  <c r="E55" i="6"/>
  <c r="G55" i="6" s="1"/>
  <c r="D55" i="6"/>
  <c r="F55" i="6" s="1"/>
  <c r="Y57" i="6"/>
  <c r="AA57" i="6" s="1"/>
  <c r="D17" i="6"/>
  <c r="F17" i="6" s="1"/>
  <c r="E17" i="6"/>
  <c r="G17" i="6" s="1"/>
  <c r="J16" i="6"/>
  <c r="I16" i="6"/>
  <c r="W25" i="5"/>
  <c r="W26" i="5"/>
  <c r="W23" i="5"/>
  <c r="D11" i="5"/>
  <c r="D14" i="5" s="1"/>
  <c r="W24" i="5"/>
  <c r="W22" i="5"/>
  <c r="W18" i="5"/>
  <c r="W19" i="5"/>
  <c r="I16" i="5"/>
  <c r="W20" i="5"/>
  <c r="S16" i="5"/>
  <c r="AD16" i="5"/>
  <c r="AC16" i="5"/>
  <c r="X57" i="6" l="1"/>
  <c r="Z57" i="6" s="1"/>
  <c r="O56" i="6"/>
  <c r="Q56" i="6" s="1"/>
  <c r="X56" i="6"/>
  <c r="Z56" i="6" s="1"/>
  <c r="X49" i="6"/>
  <c r="O48" i="6"/>
  <c r="X50" i="6"/>
  <c r="Z50" i="6" s="1"/>
  <c r="D48" i="6"/>
  <c r="F48" i="6" s="1"/>
  <c r="X46" i="6"/>
  <c r="Z46" i="6" s="1"/>
  <c r="D44" i="6"/>
  <c r="F44" i="6" s="1"/>
  <c r="O26" i="6"/>
  <c r="Q26" i="6" s="1"/>
  <c r="E13" i="5"/>
  <c r="Y20" i="5"/>
  <c r="AA20" i="5" s="1"/>
  <c r="E12" i="5"/>
  <c r="E30" i="5" s="1"/>
  <c r="G30" i="5" s="1"/>
  <c r="X42" i="6"/>
  <c r="Z42" i="6" s="1"/>
  <c r="D37" i="6"/>
  <c r="F37" i="6" s="1"/>
  <c r="X35" i="6"/>
  <c r="D33" i="6"/>
  <c r="H33" i="6" s="1"/>
  <c r="X31" i="6"/>
  <c r="Z31" i="6" s="1"/>
  <c r="O52" i="6"/>
  <c r="N51" i="6"/>
  <c r="P51" i="6" s="1"/>
  <c r="N49" i="6"/>
  <c r="P49" i="6" s="1"/>
  <c r="O42" i="6"/>
  <c r="O34" i="6"/>
  <c r="Q34" i="6" s="1"/>
  <c r="N39" i="6"/>
  <c r="O30" i="6"/>
  <c r="Q30" i="6" s="1"/>
  <c r="O22" i="6"/>
  <c r="O23" i="6"/>
  <c r="Q23" i="6" s="1"/>
  <c r="O57" i="6"/>
  <c r="Q57" i="6" s="1"/>
  <c r="O46" i="6"/>
  <c r="Q46" i="6" s="1"/>
  <c r="O47" i="6"/>
  <c r="Q47" i="6" s="1"/>
  <c r="N56" i="6"/>
  <c r="P56" i="6" s="1"/>
  <c r="N52" i="6"/>
  <c r="P52" i="6" s="1"/>
  <c r="O55" i="6"/>
  <c r="Q55" i="6" s="1"/>
  <c r="O51" i="6"/>
  <c r="Q51" i="6" s="1"/>
  <c r="N48" i="6"/>
  <c r="P48" i="6" s="1"/>
  <c r="O49" i="6"/>
  <c r="Q49" i="6" s="1"/>
  <c r="N45" i="6"/>
  <c r="P45" i="6" s="1"/>
  <c r="N42" i="6"/>
  <c r="P42" i="6" s="1"/>
  <c r="N38" i="6"/>
  <c r="P38" i="6" s="1"/>
  <c r="N34" i="6"/>
  <c r="P34" i="6" s="1"/>
  <c r="O44" i="6"/>
  <c r="Q44" i="6" s="1"/>
  <c r="O39" i="6"/>
  <c r="Q39" i="6" s="1"/>
  <c r="O35" i="6"/>
  <c r="Q35" i="6" s="1"/>
  <c r="N30" i="6"/>
  <c r="P30" i="6" s="1"/>
  <c r="N26" i="6"/>
  <c r="N22" i="6"/>
  <c r="P22" i="6" s="1"/>
  <c r="O27" i="6"/>
  <c r="Q27" i="6" s="1"/>
  <c r="O19" i="6"/>
  <c r="Q19" i="6" s="1"/>
  <c r="O54" i="6"/>
  <c r="O53" i="6"/>
  <c r="Q53" i="6" s="1"/>
  <c r="O50" i="6"/>
  <c r="Q50" i="6" s="1"/>
  <c r="O43" i="6"/>
  <c r="Q43" i="6" s="1"/>
  <c r="N31" i="6"/>
  <c r="D42" i="6"/>
  <c r="F42" i="6" s="1"/>
  <c r="X40" i="6"/>
  <c r="AB40" i="6" s="1"/>
  <c r="D38" i="6"/>
  <c r="X36" i="6"/>
  <c r="Z36" i="6" s="1"/>
  <c r="D34" i="6"/>
  <c r="F34" i="6" s="1"/>
  <c r="X32" i="6"/>
  <c r="X27" i="6"/>
  <c r="D25" i="6"/>
  <c r="H25" i="6" s="1"/>
  <c r="X19" i="6"/>
  <c r="X28" i="6"/>
  <c r="AB28" i="6" s="1"/>
  <c r="Y37" i="6"/>
  <c r="AA37" i="6" s="1"/>
  <c r="E35" i="6"/>
  <c r="G35" i="6" s="1"/>
  <c r="E43" i="6"/>
  <c r="E40" i="6"/>
  <c r="G40" i="6" s="1"/>
  <c r="Y34" i="6"/>
  <c r="AA34" i="6" s="1"/>
  <c r="E32" i="6"/>
  <c r="G32" i="6" s="1"/>
  <c r="Y25" i="6"/>
  <c r="AA25" i="6" s="1"/>
  <c r="E23" i="6"/>
  <c r="G23" i="6" s="1"/>
  <c r="Y30" i="6"/>
  <c r="AA30" i="6" s="1"/>
  <c r="E28" i="6"/>
  <c r="G28" i="6" s="1"/>
  <c r="N27" i="6"/>
  <c r="N23" i="6"/>
  <c r="R23" i="6" s="1"/>
  <c r="E24" i="6"/>
  <c r="R31" i="6"/>
  <c r="H51" i="6"/>
  <c r="AB52" i="6"/>
  <c r="H47" i="6"/>
  <c r="AB35" i="6"/>
  <c r="R22" i="6"/>
  <c r="P31" i="6"/>
  <c r="AB53" i="6"/>
  <c r="F51" i="6"/>
  <c r="Z35" i="6"/>
  <c r="D26" i="6"/>
  <c r="H26" i="6" s="1"/>
  <c r="X20" i="6"/>
  <c r="AB20" i="6" s="1"/>
  <c r="R55" i="6"/>
  <c r="S55" i="6" s="1"/>
  <c r="T55" i="6" s="1"/>
  <c r="AA52" i="6"/>
  <c r="R51" i="6"/>
  <c r="S51" i="6" s="1"/>
  <c r="T51" i="6" s="1"/>
  <c r="AB49" i="6"/>
  <c r="F47" i="6"/>
  <c r="H41" i="6"/>
  <c r="H42" i="6"/>
  <c r="R39" i="6"/>
  <c r="R35" i="6"/>
  <c r="S35" i="6" s="1"/>
  <c r="T35" i="6" s="1"/>
  <c r="H34" i="6"/>
  <c r="R30" i="6"/>
  <c r="Z53" i="6"/>
  <c r="P55" i="6"/>
  <c r="Z49" i="6"/>
  <c r="Q45" i="6"/>
  <c r="F41" i="6"/>
  <c r="R44" i="6"/>
  <c r="S44" i="6" s="1"/>
  <c r="T44" i="6" s="1"/>
  <c r="AB36" i="6"/>
  <c r="P35" i="6"/>
  <c r="AB32" i="6"/>
  <c r="AB27" i="6"/>
  <c r="R26" i="6"/>
  <c r="AB19" i="6"/>
  <c r="R27" i="6"/>
  <c r="N19" i="6"/>
  <c r="R19" i="6" s="1"/>
  <c r="H38" i="6"/>
  <c r="N53" i="6"/>
  <c r="R53" i="6" s="1"/>
  <c r="N46" i="6"/>
  <c r="E24" i="5"/>
  <c r="G24" i="5" s="1"/>
  <c r="H17" i="6"/>
  <c r="AB45" i="6"/>
  <c r="AB50" i="6"/>
  <c r="R49" i="6"/>
  <c r="S49" i="6" s="1"/>
  <c r="T49" i="6" s="1"/>
  <c r="AB42" i="6"/>
  <c r="AB39" i="6"/>
  <c r="R38" i="6"/>
  <c r="S38" i="6" s="1"/>
  <c r="T38" i="6" s="1"/>
  <c r="R34" i="6"/>
  <c r="S34" i="6" s="1"/>
  <c r="T34" i="6" s="1"/>
  <c r="AB57" i="6"/>
  <c r="H55" i="6"/>
  <c r="Q52" i="6"/>
  <c r="AA56" i="6"/>
  <c r="H54" i="6"/>
  <c r="G54" i="6"/>
  <c r="Q48" i="6"/>
  <c r="AB46" i="6"/>
  <c r="AA46" i="6"/>
  <c r="G44" i="6"/>
  <c r="H44" i="6"/>
  <c r="R42" i="6"/>
  <c r="Q42" i="6"/>
  <c r="H20" i="6"/>
  <c r="G20" i="6"/>
  <c r="AB18" i="6"/>
  <c r="AA18" i="6"/>
  <c r="AB31" i="6"/>
  <c r="G42" i="6"/>
  <c r="P39" i="6"/>
  <c r="F38" i="6"/>
  <c r="AA36" i="6"/>
  <c r="G34" i="6"/>
  <c r="Z32" i="6"/>
  <c r="D29" i="6"/>
  <c r="Z27" i="6"/>
  <c r="P26" i="6"/>
  <c r="X23" i="6"/>
  <c r="Q22" i="6"/>
  <c r="D21" i="6"/>
  <c r="Z19" i="6"/>
  <c r="G30" i="6"/>
  <c r="D30" i="6"/>
  <c r="F30" i="6" s="1"/>
  <c r="Z28" i="6"/>
  <c r="P27" i="6"/>
  <c r="F26" i="6"/>
  <c r="AA24" i="6"/>
  <c r="X24" i="6"/>
  <c r="Z24" i="6" s="1"/>
  <c r="G22" i="6"/>
  <c r="D22" i="6"/>
  <c r="F22" i="6" s="1"/>
  <c r="D18" i="6"/>
  <c r="X55" i="6"/>
  <c r="Q54" i="6"/>
  <c r="N54" i="6"/>
  <c r="P54" i="6" s="1"/>
  <c r="D53" i="6"/>
  <c r="AA51" i="6"/>
  <c r="N57" i="6"/>
  <c r="G56" i="6"/>
  <c r="D56" i="6"/>
  <c r="F56" i="6" s="1"/>
  <c r="N50" i="6"/>
  <c r="P50" i="6" s="1"/>
  <c r="D49" i="6"/>
  <c r="P46" i="6"/>
  <c r="D45" i="6"/>
  <c r="F45" i="6" s="1"/>
  <c r="AA48" i="6"/>
  <c r="X48" i="6"/>
  <c r="Z48" i="6" s="1"/>
  <c r="N47" i="6"/>
  <c r="G46" i="6"/>
  <c r="D46" i="6"/>
  <c r="F46" i="6" s="1"/>
  <c r="X44" i="6"/>
  <c r="N43" i="6"/>
  <c r="P43" i="6" s="1"/>
  <c r="AA43" i="6"/>
  <c r="X37" i="6"/>
  <c r="Q36" i="6"/>
  <c r="N36" i="6"/>
  <c r="P36" i="6" s="1"/>
  <c r="D35" i="6"/>
  <c r="G43" i="6"/>
  <c r="AA38" i="6"/>
  <c r="X38" i="6"/>
  <c r="Z38" i="6" s="1"/>
  <c r="N37" i="6"/>
  <c r="G36" i="6"/>
  <c r="D36" i="6"/>
  <c r="F36" i="6" s="1"/>
  <c r="X25" i="6"/>
  <c r="Q24" i="6"/>
  <c r="N24" i="6"/>
  <c r="P24" i="6" s="1"/>
  <c r="D23" i="6"/>
  <c r="G19" i="6"/>
  <c r="AA26" i="6"/>
  <c r="X26" i="6"/>
  <c r="Z26" i="6" s="1"/>
  <c r="N25" i="6"/>
  <c r="G24" i="6"/>
  <c r="D24" i="6"/>
  <c r="F24" i="6" s="1"/>
  <c r="R18" i="6"/>
  <c r="Q18" i="6"/>
  <c r="O17" i="6"/>
  <c r="X17" i="6"/>
  <c r="D57" i="6"/>
  <c r="X51" i="6"/>
  <c r="Z51" i="6" s="1"/>
  <c r="X54" i="6"/>
  <c r="D52" i="6"/>
  <c r="X47" i="6"/>
  <c r="D50" i="6"/>
  <c r="X43" i="6"/>
  <c r="Z43" i="6" s="1"/>
  <c r="X41" i="6"/>
  <c r="N40" i="6"/>
  <c r="D39" i="6"/>
  <c r="X33" i="6"/>
  <c r="N32" i="6"/>
  <c r="D31" i="6"/>
  <c r="D43" i="6"/>
  <c r="F43" i="6" s="1"/>
  <c r="N41" i="6"/>
  <c r="D40" i="6"/>
  <c r="X34" i="6"/>
  <c r="N33" i="6"/>
  <c r="D32" i="6"/>
  <c r="X29" i="6"/>
  <c r="N28" i="6"/>
  <c r="D27" i="6"/>
  <c r="X21" i="6"/>
  <c r="N20" i="6"/>
  <c r="D19" i="6"/>
  <c r="F19" i="6" s="1"/>
  <c r="X30" i="6"/>
  <c r="N29" i="6"/>
  <c r="D28" i="6"/>
  <c r="X22" i="6"/>
  <c r="N21" i="6"/>
  <c r="N17" i="6"/>
  <c r="P17" i="6" s="1"/>
  <c r="E53" i="5"/>
  <c r="E57" i="5"/>
  <c r="E25" i="5"/>
  <c r="G25" i="5" s="1"/>
  <c r="E34" i="5"/>
  <c r="G34" i="5" s="1"/>
  <c r="X17" i="5"/>
  <c r="Z17" i="5" s="1"/>
  <c r="X37" i="5"/>
  <c r="Z37" i="5" s="1"/>
  <c r="X53" i="5"/>
  <c r="Z53" i="5" s="1"/>
  <c r="X29" i="5"/>
  <c r="Z29" i="5" s="1"/>
  <c r="X45" i="5"/>
  <c r="Z45" i="5" s="1"/>
  <c r="O57" i="5"/>
  <c r="Q57" i="5" s="1"/>
  <c r="X21" i="5"/>
  <c r="Z21" i="5" s="1"/>
  <c r="X57" i="5"/>
  <c r="Z57" i="5" s="1"/>
  <c r="X49" i="5"/>
  <c r="Z49" i="5" s="1"/>
  <c r="X41" i="5"/>
  <c r="Z41" i="5" s="1"/>
  <c r="X33" i="5"/>
  <c r="Z33" i="5" s="1"/>
  <c r="X25" i="5"/>
  <c r="Z25" i="5" s="1"/>
  <c r="E38" i="5"/>
  <c r="G38" i="5" s="1"/>
  <c r="E46" i="5"/>
  <c r="G46" i="5" s="1"/>
  <c r="X19" i="5"/>
  <c r="Z19" i="5" s="1"/>
  <c r="O54" i="5"/>
  <c r="O55" i="5"/>
  <c r="O18" i="5"/>
  <c r="Q18" i="5" s="1"/>
  <c r="O20" i="5"/>
  <c r="O22" i="5"/>
  <c r="O24" i="5"/>
  <c r="O26" i="5"/>
  <c r="O28" i="5"/>
  <c r="O30" i="5"/>
  <c r="O32" i="5"/>
  <c r="O34" i="5"/>
  <c r="O36" i="5"/>
  <c r="O38" i="5"/>
  <c r="O40" i="5"/>
  <c r="O39" i="5"/>
  <c r="O42" i="5"/>
  <c r="Q42" i="5" s="1"/>
  <c r="O43" i="5"/>
  <c r="Q43" i="5" s="1"/>
  <c r="O44" i="5"/>
  <c r="Q44" i="5" s="1"/>
  <c r="O45" i="5"/>
  <c r="Q45" i="5" s="1"/>
  <c r="O46" i="5"/>
  <c r="Q46" i="5" s="1"/>
  <c r="O47" i="5"/>
  <c r="Q47" i="5" s="1"/>
  <c r="O48" i="5"/>
  <c r="Q48" i="5" s="1"/>
  <c r="O49" i="5"/>
  <c r="Q49" i="5" s="1"/>
  <c r="O50" i="5"/>
  <c r="Q50" i="5" s="1"/>
  <c r="O51" i="5"/>
  <c r="Q51" i="5" s="1"/>
  <c r="O52" i="5"/>
  <c r="Q52" i="5" s="1"/>
  <c r="O53" i="5"/>
  <c r="Q53" i="5" s="1"/>
  <c r="O19" i="5"/>
  <c r="O21" i="5"/>
  <c r="O23" i="5"/>
  <c r="O25" i="5"/>
  <c r="O27" i="5"/>
  <c r="O29" i="5"/>
  <c r="O31" i="5"/>
  <c r="O33" i="5"/>
  <c r="O35" i="5"/>
  <c r="O37" i="5"/>
  <c r="O41" i="5"/>
  <c r="D13" i="5"/>
  <c r="D12" i="5"/>
  <c r="E20" i="5"/>
  <c r="E31" i="5"/>
  <c r="E32" i="5"/>
  <c r="E35" i="5"/>
  <c r="E36" i="5"/>
  <c r="E39" i="5"/>
  <c r="E40" i="5"/>
  <c r="E43" i="5"/>
  <c r="E44" i="5"/>
  <c r="E47" i="5"/>
  <c r="E48" i="5"/>
  <c r="E51" i="5"/>
  <c r="E19" i="5"/>
  <c r="E27" i="5"/>
  <c r="E28" i="5"/>
  <c r="E33" i="5"/>
  <c r="E37" i="5"/>
  <c r="E41" i="5"/>
  <c r="E45" i="5"/>
  <c r="E49" i="5"/>
  <c r="Y18" i="5"/>
  <c r="AA18" i="5" s="1"/>
  <c r="Y21" i="5"/>
  <c r="AA21" i="5" s="1"/>
  <c r="Y23" i="5"/>
  <c r="AA23" i="5" s="1"/>
  <c r="Y25" i="5"/>
  <c r="AA25" i="5" s="1"/>
  <c r="Y27" i="5"/>
  <c r="AA27" i="5" s="1"/>
  <c r="Y29" i="5"/>
  <c r="AA29" i="5" s="1"/>
  <c r="Y31" i="5"/>
  <c r="AA31" i="5" s="1"/>
  <c r="Y33" i="5"/>
  <c r="AA33" i="5" s="1"/>
  <c r="Y35" i="5"/>
  <c r="AA35" i="5" s="1"/>
  <c r="Y37" i="5"/>
  <c r="AA37" i="5" s="1"/>
  <c r="Y39" i="5"/>
  <c r="AA39" i="5" s="1"/>
  <c r="Y41" i="5"/>
  <c r="AA41" i="5" s="1"/>
  <c r="Y43" i="5"/>
  <c r="AA43" i="5" s="1"/>
  <c r="Y45" i="5"/>
  <c r="AA45" i="5" s="1"/>
  <c r="Y47" i="5"/>
  <c r="AA47" i="5" s="1"/>
  <c r="Y49" i="5"/>
  <c r="AA49" i="5" s="1"/>
  <c r="Y51" i="5"/>
  <c r="AA51" i="5" s="1"/>
  <c r="Y53" i="5"/>
  <c r="AA53" i="5" s="1"/>
  <c r="Y55" i="5"/>
  <c r="AA55" i="5" s="1"/>
  <c r="Y57" i="5"/>
  <c r="AA57" i="5" s="1"/>
  <c r="Y19" i="5"/>
  <c r="AA19" i="5" s="1"/>
  <c r="Y24" i="5"/>
  <c r="AA24" i="5" s="1"/>
  <c r="Y28" i="5"/>
  <c r="AA28" i="5" s="1"/>
  <c r="Y32" i="5"/>
  <c r="AA32" i="5" s="1"/>
  <c r="Y34" i="5"/>
  <c r="AA34" i="5" s="1"/>
  <c r="Y22" i="5"/>
  <c r="AA22" i="5" s="1"/>
  <c r="Y26" i="5"/>
  <c r="AA26" i="5" s="1"/>
  <c r="Y30" i="5"/>
  <c r="AA30" i="5" s="1"/>
  <c r="Y36" i="5"/>
  <c r="AA36" i="5" s="1"/>
  <c r="Y46" i="5"/>
  <c r="AA46" i="5" s="1"/>
  <c r="Y40" i="5"/>
  <c r="AA40" i="5" s="1"/>
  <c r="Y44" i="5"/>
  <c r="AA44" i="5" s="1"/>
  <c r="Y48" i="5"/>
  <c r="AA48" i="5" s="1"/>
  <c r="Y52" i="5"/>
  <c r="AA52" i="5" s="1"/>
  <c r="Y56" i="5"/>
  <c r="AA56" i="5" s="1"/>
  <c r="Y38" i="5"/>
  <c r="AA38" i="5" s="1"/>
  <c r="Y42" i="5"/>
  <c r="AA42" i="5" s="1"/>
  <c r="Y50" i="5"/>
  <c r="AA50" i="5" s="1"/>
  <c r="Y54" i="5"/>
  <c r="AA54" i="5" s="1"/>
  <c r="X55" i="5"/>
  <c r="Z55" i="5" s="1"/>
  <c r="X51" i="5"/>
  <c r="Z51" i="5" s="1"/>
  <c r="X47" i="5"/>
  <c r="Z47" i="5" s="1"/>
  <c r="X43" i="5"/>
  <c r="Z43" i="5" s="1"/>
  <c r="X39" i="5"/>
  <c r="Z39" i="5" s="1"/>
  <c r="X35" i="5"/>
  <c r="Z35" i="5" s="1"/>
  <c r="X31" i="5"/>
  <c r="Z31" i="5" s="1"/>
  <c r="X27" i="5"/>
  <c r="Z27" i="5" s="1"/>
  <c r="X23" i="5"/>
  <c r="Z23" i="5" s="1"/>
  <c r="G53" i="5"/>
  <c r="G57" i="5"/>
  <c r="X20" i="5"/>
  <c r="X24" i="5"/>
  <c r="X28" i="5"/>
  <c r="X32" i="5"/>
  <c r="X36" i="5"/>
  <c r="X40" i="5"/>
  <c r="X44" i="5"/>
  <c r="X48" i="5"/>
  <c r="X52" i="5"/>
  <c r="X56" i="5"/>
  <c r="X22" i="5"/>
  <c r="X26" i="5"/>
  <c r="X34" i="5"/>
  <c r="X38" i="5"/>
  <c r="X46" i="5"/>
  <c r="X54" i="5"/>
  <c r="X18" i="5"/>
  <c r="X30" i="5"/>
  <c r="X42" i="5"/>
  <c r="X50" i="5"/>
  <c r="AB19" i="5"/>
  <c r="AB21" i="5"/>
  <c r="AC21" i="5" s="1"/>
  <c r="AD21" i="5" s="1"/>
  <c r="AB25" i="5"/>
  <c r="AB27" i="5"/>
  <c r="AC27" i="5" s="1"/>
  <c r="AD27" i="5" s="1"/>
  <c r="AB29" i="5"/>
  <c r="AC29" i="5" s="1"/>
  <c r="AD29" i="5" s="1"/>
  <c r="AB33" i="5"/>
  <c r="AC33" i="5" s="1"/>
  <c r="AD33" i="5" s="1"/>
  <c r="AB35" i="5"/>
  <c r="AC35" i="5" s="1"/>
  <c r="AD35" i="5" s="1"/>
  <c r="AB37" i="5"/>
  <c r="AC37" i="5" s="1"/>
  <c r="AD37" i="5" s="1"/>
  <c r="AB41" i="5"/>
  <c r="AC41" i="5" s="1"/>
  <c r="AD41" i="5" s="1"/>
  <c r="AB43" i="5"/>
  <c r="AC43" i="5" s="1"/>
  <c r="AD43" i="5" s="1"/>
  <c r="AB45" i="5"/>
  <c r="AC45" i="5" s="1"/>
  <c r="AD45" i="5" s="1"/>
  <c r="AB47" i="5"/>
  <c r="AC47" i="5" s="1"/>
  <c r="AD47" i="5" s="1"/>
  <c r="AB49" i="5"/>
  <c r="AC49" i="5" s="1"/>
  <c r="AD49" i="5" s="1"/>
  <c r="AB51" i="5"/>
  <c r="AC51" i="5" s="1"/>
  <c r="AD51" i="5" s="1"/>
  <c r="AB53" i="5"/>
  <c r="AC53" i="5" s="1"/>
  <c r="AD53" i="5" s="1"/>
  <c r="AB55" i="5"/>
  <c r="AC55" i="5" s="1"/>
  <c r="AD55" i="5" s="1"/>
  <c r="AB57" i="5"/>
  <c r="AC57" i="5" s="1"/>
  <c r="AD57" i="5" s="1"/>
  <c r="AB17" i="5"/>
  <c r="AC17" i="5" s="1"/>
  <c r="AD17" i="5" s="1"/>
  <c r="AC19" i="5"/>
  <c r="AD19" i="5" s="1"/>
  <c r="AC25" i="5"/>
  <c r="AD25" i="5" s="1"/>
  <c r="E50" i="5" l="1"/>
  <c r="G50" i="5" s="1"/>
  <c r="E29" i="5"/>
  <c r="G29" i="5" s="1"/>
  <c r="E23" i="5"/>
  <c r="G23" i="5" s="1"/>
  <c r="E55" i="5"/>
  <c r="G55" i="5" s="1"/>
  <c r="E18" i="5"/>
  <c r="G18" i="5" s="1"/>
  <c r="E42" i="5"/>
  <c r="G42" i="5" s="1"/>
  <c r="P19" i="6"/>
  <c r="R52" i="6"/>
  <c r="S18" i="6"/>
  <c r="T18" i="6" s="1"/>
  <c r="R48" i="6"/>
  <c r="F25" i="6"/>
  <c r="Z40" i="6"/>
  <c r="AB56" i="6"/>
  <c r="R56" i="6"/>
  <c r="S56" i="6" s="1"/>
  <c r="T56" i="6" s="1"/>
  <c r="H37" i="6"/>
  <c r="I37" i="6" s="1"/>
  <c r="J37" i="6" s="1"/>
  <c r="H48" i="6"/>
  <c r="R46" i="6"/>
  <c r="S46" i="6" s="1"/>
  <c r="T46" i="6" s="1"/>
  <c r="F33" i="6"/>
  <c r="R45" i="6"/>
  <c r="S42" i="6"/>
  <c r="T42" i="6" s="1"/>
  <c r="S48" i="6"/>
  <c r="T48" i="6" s="1"/>
  <c r="S52" i="6"/>
  <c r="T52" i="6" s="1"/>
  <c r="S45" i="6"/>
  <c r="T45" i="6" s="1"/>
  <c r="S22" i="6"/>
  <c r="T22" i="6" s="1"/>
  <c r="S30" i="6"/>
  <c r="T30" i="6" s="1"/>
  <c r="S19" i="6"/>
  <c r="T19" i="6" s="1"/>
  <c r="S39" i="6"/>
  <c r="T39" i="6" s="1"/>
  <c r="S27" i="6"/>
  <c r="T27" i="6" s="1"/>
  <c r="S26" i="6"/>
  <c r="T26" i="6" s="1"/>
  <c r="S31" i="6"/>
  <c r="T31" i="6" s="1"/>
  <c r="P53" i="6"/>
  <c r="S53" i="6" s="1"/>
  <c r="T53" i="6" s="1"/>
  <c r="AC31" i="6"/>
  <c r="AD31" i="6" s="1"/>
  <c r="AC18" i="6"/>
  <c r="AD18" i="6" s="1"/>
  <c r="I20" i="6"/>
  <c r="J20" i="6" s="1"/>
  <c r="AC46" i="6"/>
  <c r="AD46" i="6" s="1"/>
  <c r="I54" i="6"/>
  <c r="J54" i="6" s="1"/>
  <c r="AC56" i="6"/>
  <c r="AD56" i="6" s="1"/>
  <c r="AC39" i="6"/>
  <c r="AD39" i="6" s="1"/>
  <c r="I48" i="6"/>
  <c r="J48" i="6" s="1"/>
  <c r="AC50" i="6"/>
  <c r="AD50" i="6" s="1"/>
  <c r="AC28" i="6"/>
  <c r="AD28" i="6" s="1"/>
  <c r="AC19" i="6"/>
  <c r="AD19" i="6" s="1"/>
  <c r="AC27" i="6"/>
  <c r="AD27" i="6" s="1"/>
  <c r="AC40" i="6"/>
  <c r="AD40" i="6" s="1"/>
  <c r="I25" i="6"/>
  <c r="J25" i="6" s="1"/>
  <c r="I34" i="6"/>
  <c r="J34" i="6" s="1"/>
  <c r="I33" i="6"/>
  <c r="J33" i="6" s="1"/>
  <c r="AC49" i="6"/>
  <c r="AD49" i="6" s="1"/>
  <c r="AC53" i="6"/>
  <c r="AD53" i="6" s="1"/>
  <c r="I47" i="6"/>
  <c r="J47" i="6" s="1"/>
  <c r="I51" i="6"/>
  <c r="J51" i="6" s="1"/>
  <c r="I44" i="6"/>
  <c r="J44" i="6" s="1"/>
  <c r="I55" i="6"/>
  <c r="J55" i="6" s="1"/>
  <c r="AC57" i="6"/>
  <c r="AD57" i="6" s="1"/>
  <c r="AC42" i="6"/>
  <c r="AD42" i="6" s="1"/>
  <c r="AC45" i="6"/>
  <c r="AD45" i="6" s="1"/>
  <c r="I38" i="6"/>
  <c r="J38" i="6" s="1"/>
  <c r="AC32" i="6"/>
  <c r="AD32" i="6" s="1"/>
  <c r="AC36" i="6"/>
  <c r="AD36" i="6" s="1"/>
  <c r="I42" i="6"/>
  <c r="J42" i="6" s="1"/>
  <c r="I41" i="6"/>
  <c r="J41" i="6" s="1"/>
  <c r="I26" i="6"/>
  <c r="J26" i="6" s="1"/>
  <c r="AC35" i="6"/>
  <c r="AD35" i="6" s="1"/>
  <c r="AC52" i="6"/>
  <c r="AD52" i="6" s="1"/>
  <c r="I17" i="6"/>
  <c r="J17" i="6" s="1"/>
  <c r="O56" i="5"/>
  <c r="Q56" i="5" s="1"/>
  <c r="O17" i="5"/>
  <c r="Q17" i="5" s="1"/>
  <c r="E21" i="5"/>
  <c r="G21" i="5" s="1"/>
  <c r="E56" i="5"/>
  <c r="G56" i="5" s="1"/>
  <c r="E22" i="5"/>
  <c r="G22" i="5" s="1"/>
  <c r="E17" i="5"/>
  <c r="G17" i="5" s="1"/>
  <c r="E54" i="5"/>
  <c r="G54" i="5" s="1"/>
  <c r="E26" i="5"/>
  <c r="G26" i="5" s="1"/>
  <c r="E52" i="5"/>
  <c r="G52" i="5" s="1"/>
  <c r="Z20" i="6"/>
  <c r="AC20" i="6" s="1"/>
  <c r="AD20" i="6" s="1"/>
  <c r="P23" i="6"/>
  <c r="S23" i="6" s="1"/>
  <c r="T23" i="6" s="1"/>
  <c r="AB22" i="6"/>
  <c r="Z22" i="6"/>
  <c r="R29" i="6"/>
  <c r="S29" i="6" s="1"/>
  <c r="T29" i="6" s="1"/>
  <c r="P29" i="6"/>
  <c r="AB21" i="6"/>
  <c r="Z21" i="6"/>
  <c r="R28" i="6"/>
  <c r="S28" i="6" s="1"/>
  <c r="T28" i="6" s="1"/>
  <c r="P28" i="6"/>
  <c r="H32" i="6"/>
  <c r="F32" i="6"/>
  <c r="AB34" i="6"/>
  <c r="Z34" i="6"/>
  <c r="R41" i="6"/>
  <c r="S41" i="6" s="1"/>
  <c r="T41" i="6" s="1"/>
  <c r="P41" i="6"/>
  <c r="H31" i="6"/>
  <c r="F31" i="6"/>
  <c r="AB33" i="6"/>
  <c r="Z33" i="6"/>
  <c r="R40" i="6"/>
  <c r="S40" i="6" s="1"/>
  <c r="T40" i="6" s="1"/>
  <c r="P40" i="6"/>
  <c r="AB47" i="6"/>
  <c r="Z47" i="6"/>
  <c r="AB54" i="6"/>
  <c r="Z54" i="6"/>
  <c r="H57" i="6"/>
  <c r="F57" i="6"/>
  <c r="R17" i="6"/>
  <c r="Q17" i="6"/>
  <c r="Z25" i="6"/>
  <c r="AB25" i="6"/>
  <c r="Z37" i="6"/>
  <c r="AB37" i="6"/>
  <c r="P47" i="6"/>
  <c r="R47" i="6"/>
  <c r="F49" i="6"/>
  <c r="H49" i="6"/>
  <c r="P57" i="6"/>
  <c r="R57" i="6"/>
  <c r="F53" i="6"/>
  <c r="H53" i="6"/>
  <c r="F18" i="6"/>
  <c r="H18" i="6"/>
  <c r="AB38" i="6"/>
  <c r="AB43" i="6"/>
  <c r="R50" i="6"/>
  <c r="S50" i="6" s="1"/>
  <c r="T50" i="6" s="1"/>
  <c r="AB24" i="6"/>
  <c r="AB26" i="6"/>
  <c r="R24" i="6"/>
  <c r="S24" i="6" s="1"/>
  <c r="T24" i="6" s="1"/>
  <c r="R36" i="6"/>
  <c r="S36" i="6" s="1"/>
  <c r="T36" i="6" s="1"/>
  <c r="H46" i="6"/>
  <c r="R54" i="6"/>
  <c r="S54" i="6" s="1"/>
  <c r="T54" i="6" s="1"/>
  <c r="H30" i="6"/>
  <c r="AB39" i="5"/>
  <c r="AC39" i="5" s="1"/>
  <c r="AD39" i="5" s="1"/>
  <c r="AB31" i="5"/>
  <c r="AC31" i="5" s="1"/>
  <c r="AD31" i="5" s="1"/>
  <c r="AB23" i="5"/>
  <c r="AC23" i="5" s="1"/>
  <c r="AD23" i="5" s="1"/>
  <c r="R21" i="6"/>
  <c r="P21" i="6"/>
  <c r="H28" i="6"/>
  <c r="F28" i="6"/>
  <c r="AB30" i="6"/>
  <c r="Z30" i="6"/>
  <c r="R20" i="6"/>
  <c r="P20" i="6"/>
  <c r="H27" i="6"/>
  <c r="F27" i="6"/>
  <c r="AB29" i="6"/>
  <c r="Z29" i="6"/>
  <c r="R33" i="6"/>
  <c r="P33" i="6"/>
  <c r="H40" i="6"/>
  <c r="F40" i="6"/>
  <c r="R32" i="6"/>
  <c r="P32" i="6"/>
  <c r="H39" i="6"/>
  <c r="F39" i="6"/>
  <c r="AB41" i="6"/>
  <c r="Z41" i="6"/>
  <c r="H50" i="6"/>
  <c r="F50" i="6"/>
  <c r="H52" i="6"/>
  <c r="F52" i="6"/>
  <c r="AB17" i="6"/>
  <c r="Z17" i="6"/>
  <c r="P25" i="6"/>
  <c r="R25" i="6"/>
  <c r="S25" i="6" s="1"/>
  <c r="T25" i="6" s="1"/>
  <c r="F23" i="6"/>
  <c r="H23" i="6"/>
  <c r="P37" i="6"/>
  <c r="R37" i="6"/>
  <c r="S37" i="6" s="1"/>
  <c r="T37" i="6" s="1"/>
  <c r="F35" i="6"/>
  <c r="H35" i="6"/>
  <c r="AB44" i="6"/>
  <c r="Z44" i="6"/>
  <c r="H45" i="6"/>
  <c r="Z55" i="6"/>
  <c r="AB55" i="6"/>
  <c r="F21" i="6"/>
  <c r="H21" i="6"/>
  <c r="Z23" i="6"/>
  <c r="AB23" i="6"/>
  <c r="F29" i="6"/>
  <c r="H29" i="6"/>
  <c r="H24" i="6"/>
  <c r="H43" i="6"/>
  <c r="AB48" i="6"/>
  <c r="AB51" i="6"/>
  <c r="H19" i="6"/>
  <c r="H36" i="6"/>
  <c r="R43" i="6"/>
  <c r="S43" i="6" s="1"/>
  <c r="T43" i="6" s="1"/>
  <c r="H56" i="6"/>
  <c r="H22" i="6"/>
  <c r="G49" i="5"/>
  <c r="G41" i="5"/>
  <c r="G33" i="5"/>
  <c r="G27" i="5"/>
  <c r="G51" i="5"/>
  <c r="G47" i="5"/>
  <c r="G43" i="5"/>
  <c r="G39" i="5"/>
  <c r="G35" i="5"/>
  <c r="G31" i="5"/>
  <c r="D27" i="5"/>
  <c r="F27" i="5" s="1"/>
  <c r="D33" i="5"/>
  <c r="F33" i="5" s="1"/>
  <c r="D37" i="5"/>
  <c r="F37" i="5" s="1"/>
  <c r="D41" i="5"/>
  <c r="F41" i="5" s="1"/>
  <c r="D45" i="5"/>
  <c r="F45" i="5" s="1"/>
  <c r="D49" i="5"/>
  <c r="F49" i="5" s="1"/>
  <c r="D20" i="5"/>
  <c r="F20" i="5" s="1"/>
  <c r="D29" i="5"/>
  <c r="D56" i="5"/>
  <c r="D52" i="5"/>
  <c r="D48" i="5"/>
  <c r="F48" i="5" s="1"/>
  <c r="D44" i="5"/>
  <c r="F44" i="5" s="1"/>
  <c r="D40" i="5"/>
  <c r="F40" i="5" s="1"/>
  <c r="D36" i="5"/>
  <c r="F36" i="5" s="1"/>
  <c r="D32" i="5"/>
  <c r="F32" i="5" s="1"/>
  <c r="D24" i="5"/>
  <c r="D46" i="5"/>
  <c r="D38" i="5"/>
  <c r="D30" i="5"/>
  <c r="D21" i="5"/>
  <c r="D17" i="5"/>
  <c r="D54" i="5"/>
  <c r="D51" i="5"/>
  <c r="F51" i="5" s="1"/>
  <c r="D47" i="5"/>
  <c r="F47" i="5" s="1"/>
  <c r="D43" i="5"/>
  <c r="F43" i="5" s="1"/>
  <c r="D39" i="5"/>
  <c r="F39" i="5" s="1"/>
  <c r="D35" i="5"/>
  <c r="F35" i="5" s="1"/>
  <c r="D31" i="5"/>
  <c r="F31" i="5" s="1"/>
  <c r="D50" i="5"/>
  <c r="D42" i="5"/>
  <c r="D34" i="5"/>
  <c r="D23" i="5"/>
  <c r="D28" i="5"/>
  <c r="F28" i="5" s="1"/>
  <c r="D19" i="5"/>
  <c r="F19" i="5" s="1"/>
  <c r="D55" i="5"/>
  <c r="D26" i="5"/>
  <c r="D57" i="5"/>
  <c r="D53" i="5"/>
  <c r="D25" i="5"/>
  <c r="D18" i="5"/>
  <c r="D22" i="5"/>
  <c r="Q41" i="5"/>
  <c r="Q35" i="5"/>
  <c r="Q31" i="5"/>
  <c r="Q27" i="5"/>
  <c r="Q23" i="5"/>
  <c r="Q19" i="5"/>
  <c r="Q40" i="5"/>
  <c r="Q36" i="5"/>
  <c r="Q32" i="5"/>
  <c r="Q28" i="5"/>
  <c r="Q24" i="5"/>
  <c r="Q20" i="5"/>
  <c r="Q55" i="5"/>
  <c r="H45" i="5"/>
  <c r="G45" i="5"/>
  <c r="H37" i="5"/>
  <c r="G37" i="5"/>
  <c r="G28" i="5"/>
  <c r="G19" i="5"/>
  <c r="G48" i="5"/>
  <c r="H48" i="5"/>
  <c r="H44" i="5"/>
  <c r="G44" i="5"/>
  <c r="G40" i="5"/>
  <c r="H36" i="5"/>
  <c r="G36" i="5"/>
  <c r="H32" i="5"/>
  <c r="G32" i="5"/>
  <c r="G20" i="5"/>
  <c r="H20" i="5"/>
  <c r="N20" i="5"/>
  <c r="P20" i="5" s="1"/>
  <c r="N22" i="5"/>
  <c r="P22" i="5" s="1"/>
  <c r="N24" i="5"/>
  <c r="P24" i="5" s="1"/>
  <c r="N26" i="5"/>
  <c r="P26" i="5" s="1"/>
  <c r="N28" i="5"/>
  <c r="P28" i="5" s="1"/>
  <c r="N30" i="5"/>
  <c r="P30" i="5" s="1"/>
  <c r="N32" i="5"/>
  <c r="P32" i="5" s="1"/>
  <c r="N34" i="5"/>
  <c r="P34" i="5" s="1"/>
  <c r="N36" i="5"/>
  <c r="P36" i="5" s="1"/>
  <c r="N38" i="5"/>
  <c r="P38" i="5" s="1"/>
  <c r="N40" i="5"/>
  <c r="P40" i="5" s="1"/>
  <c r="N54" i="5"/>
  <c r="P54" i="5" s="1"/>
  <c r="N19" i="5"/>
  <c r="P19" i="5" s="1"/>
  <c r="N21" i="5"/>
  <c r="P21" i="5" s="1"/>
  <c r="N23" i="5"/>
  <c r="P23" i="5" s="1"/>
  <c r="N25" i="5"/>
  <c r="P25" i="5" s="1"/>
  <c r="N27" i="5"/>
  <c r="P27" i="5" s="1"/>
  <c r="N29" i="5"/>
  <c r="P29" i="5" s="1"/>
  <c r="N31" i="5"/>
  <c r="P31" i="5" s="1"/>
  <c r="N33" i="5"/>
  <c r="P33" i="5" s="1"/>
  <c r="N35" i="5"/>
  <c r="P35" i="5" s="1"/>
  <c r="N37" i="5"/>
  <c r="P37" i="5" s="1"/>
  <c r="N39" i="5"/>
  <c r="P39" i="5" s="1"/>
  <c r="N41" i="5"/>
  <c r="P41" i="5" s="1"/>
  <c r="N55" i="5"/>
  <c r="P55" i="5" s="1"/>
  <c r="N17" i="5"/>
  <c r="N57" i="5"/>
  <c r="N49" i="5"/>
  <c r="N45" i="5"/>
  <c r="N42" i="5"/>
  <c r="N56" i="5"/>
  <c r="N52" i="5"/>
  <c r="N50" i="5"/>
  <c r="N48" i="5"/>
  <c r="N46" i="5"/>
  <c r="N44" i="5"/>
  <c r="N18" i="5"/>
  <c r="N53" i="5"/>
  <c r="N51" i="5"/>
  <c r="N47" i="5"/>
  <c r="N43" i="5"/>
  <c r="Q37" i="5"/>
  <c r="Q33" i="5"/>
  <c r="Q29" i="5"/>
  <c r="Q25" i="5"/>
  <c r="Q21" i="5"/>
  <c r="Q39" i="5"/>
  <c r="Q38" i="5"/>
  <c r="R38" i="5"/>
  <c r="S38" i="5" s="1"/>
  <c r="T38" i="5" s="1"/>
  <c r="Q34" i="5"/>
  <c r="R34" i="5"/>
  <c r="S34" i="5" s="1"/>
  <c r="T34" i="5" s="1"/>
  <c r="Q30" i="5"/>
  <c r="R30" i="5"/>
  <c r="S30" i="5" s="1"/>
  <c r="T30" i="5" s="1"/>
  <c r="Q26" i="5"/>
  <c r="R22" i="5"/>
  <c r="Q22" i="5"/>
  <c r="Q54" i="5"/>
  <c r="R54" i="5"/>
  <c r="Z50" i="5"/>
  <c r="AB50" i="5"/>
  <c r="Z30" i="5"/>
  <c r="AB30" i="5"/>
  <c r="Z54" i="5"/>
  <c r="AB54" i="5"/>
  <c r="Z38" i="5"/>
  <c r="AB38" i="5"/>
  <c r="Z26" i="5"/>
  <c r="AB26" i="5"/>
  <c r="Z56" i="5"/>
  <c r="AB56" i="5"/>
  <c r="Z48" i="5"/>
  <c r="AB48" i="5"/>
  <c r="Z40" i="5"/>
  <c r="AB40" i="5"/>
  <c r="Z32" i="5"/>
  <c r="AB32" i="5"/>
  <c r="Z24" i="5"/>
  <c r="AB24" i="5"/>
  <c r="Z42" i="5"/>
  <c r="AB42" i="5"/>
  <c r="Z18" i="5"/>
  <c r="AB18" i="5"/>
  <c r="Z46" i="5"/>
  <c r="AB46" i="5"/>
  <c r="Z34" i="5"/>
  <c r="AB34" i="5"/>
  <c r="Z22" i="5"/>
  <c r="AB22" i="5"/>
  <c r="Z52" i="5"/>
  <c r="AB52" i="5"/>
  <c r="Z44" i="5"/>
  <c r="AB44" i="5"/>
  <c r="Z36" i="5"/>
  <c r="AB36" i="5"/>
  <c r="Z28" i="5"/>
  <c r="AB28" i="5"/>
  <c r="Z20" i="5"/>
  <c r="AB20" i="5"/>
  <c r="H19" i="5" l="1"/>
  <c r="S17" i="6"/>
  <c r="T17" i="6" s="1"/>
  <c r="S32" i="6"/>
  <c r="T32" i="6" s="1"/>
  <c r="S33" i="6"/>
  <c r="T33" i="6" s="1"/>
  <c r="S20" i="6"/>
  <c r="T20" i="6" s="1"/>
  <c r="S21" i="6"/>
  <c r="T21" i="6" s="1"/>
  <c r="S57" i="6"/>
  <c r="T57" i="6" s="1"/>
  <c r="S47" i="6"/>
  <c r="T47" i="6" s="1"/>
  <c r="I56" i="6"/>
  <c r="J56" i="6" s="1"/>
  <c r="I36" i="6"/>
  <c r="J36" i="6" s="1"/>
  <c r="AC51" i="6"/>
  <c r="AD51" i="6" s="1"/>
  <c r="I43" i="6"/>
  <c r="J43" i="6" s="1"/>
  <c r="I29" i="6"/>
  <c r="J29" i="6" s="1"/>
  <c r="AC23" i="6"/>
  <c r="AD23" i="6" s="1"/>
  <c r="I21" i="6"/>
  <c r="J21" i="6" s="1"/>
  <c r="AC55" i="6"/>
  <c r="AD55" i="6" s="1"/>
  <c r="I45" i="6"/>
  <c r="J45" i="6" s="1"/>
  <c r="AC44" i="6"/>
  <c r="AD44" i="6" s="1"/>
  <c r="I52" i="6"/>
  <c r="J52" i="6" s="1"/>
  <c r="I50" i="6"/>
  <c r="J50" i="6" s="1"/>
  <c r="AC41" i="6"/>
  <c r="AD41" i="6" s="1"/>
  <c r="I39" i="6"/>
  <c r="J39" i="6" s="1"/>
  <c r="I40" i="6"/>
  <c r="J40" i="6" s="1"/>
  <c r="AC29" i="6"/>
  <c r="AD29" i="6" s="1"/>
  <c r="I27" i="6"/>
  <c r="J27" i="6" s="1"/>
  <c r="AC30" i="6"/>
  <c r="AD30" i="6" s="1"/>
  <c r="I28" i="6"/>
  <c r="J28" i="6" s="1"/>
  <c r="I30" i="6"/>
  <c r="J30" i="6" s="1"/>
  <c r="I46" i="6"/>
  <c r="J46" i="6" s="1"/>
  <c r="AC24" i="6"/>
  <c r="AD24" i="6" s="1"/>
  <c r="AC43" i="6"/>
  <c r="AD43" i="6" s="1"/>
  <c r="I18" i="6"/>
  <c r="J18" i="6" s="1"/>
  <c r="I53" i="6"/>
  <c r="J53" i="6" s="1"/>
  <c r="I49" i="6"/>
  <c r="J49" i="6" s="1"/>
  <c r="AC37" i="6"/>
  <c r="AD37" i="6" s="1"/>
  <c r="AC25" i="6"/>
  <c r="AD25" i="6" s="1"/>
  <c r="I22" i="6"/>
  <c r="J22" i="6" s="1"/>
  <c r="I19" i="6"/>
  <c r="J19" i="6" s="1"/>
  <c r="AC48" i="6"/>
  <c r="AD48" i="6" s="1"/>
  <c r="I24" i="6"/>
  <c r="J24" i="6" s="1"/>
  <c r="I35" i="6"/>
  <c r="J35" i="6" s="1"/>
  <c r="I23" i="6"/>
  <c r="J23" i="6" s="1"/>
  <c r="AC26" i="6"/>
  <c r="AD26" i="6" s="1"/>
  <c r="AC38" i="6"/>
  <c r="AD38" i="6" s="1"/>
  <c r="I57" i="6"/>
  <c r="J57" i="6" s="1"/>
  <c r="AC54" i="6"/>
  <c r="AD54" i="6" s="1"/>
  <c r="AC47" i="6"/>
  <c r="AD47" i="6" s="1"/>
  <c r="AC33" i="6"/>
  <c r="AD33" i="6" s="1"/>
  <c r="I31" i="6"/>
  <c r="J31" i="6" s="1"/>
  <c r="AC34" i="6"/>
  <c r="AD34" i="6" s="1"/>
  <c r="I32" i="6"/>
  <c r="J32" i="6" s="1"/>
  <c r="AC21" i="6"/>
  <c r="AD21" i="6" s="1"/>
  <c r="AC22" i="6"/>
  <c r="AD22" i="6" s="1"/>
  <c r="AC17" i="6"/>
  <c r="AD17" i="6" s="1"/>
  <c r="AC20" i="5"/>
  <c r="AD20" i="5" s="1"/>
  <c r="AC28" i="5"/>
  <c r="AD28" i="5" s="1"/>
  <c r="AC36" i="5"/>
  <c r="AD36" i="5" s="1"/>
  <c r="AC44" i="5"/>
  <c r="AD44" i="5" s="1"/>
  <c r="AC52" i="5"/>
  <c r="AD52" i="5" s="1"/>
  <c r="S54" i="5"/>
  <c r="T54" i="5" s="1"/>
  <c r="R39" i="5"/>
  <c r="S39" i="5" s="1"/>
  <c r="T39" i="5" s="1"/>
  <c r="R26" i="5"/>
  <c r="S26" i="5" s="1"/>
  <c r="T26" i="5" s="1"/>
  <c r="H40" i="5"/>
  <c r="S22" i="5"/>
  <c r="T22" i="5" s="1"/>
  <c r="R21" i="5"/>
  <c r="S21" i="5" s="1"/>
  <c r="T21" i="5" s="1"/>
  <c r="R25" i="5"/>
  <c r="S25" i="5" s="1"/>
  <c r="T25" i="5" s="1"/>
  <c r="H28" i="5"/>
  <c r="I28" i="5" s="1"/>
  <c r="J28" i="5" s="1"/>
  <c r="R28" i="5"/>
  <c r="S28" i="5" s="1"/>
  <c r="T28" i="5" s="1"/>
  <c r="I19" i="5"/>
  <c r="J19" i="5" s="1"/>
  <c r="I36" i="5"/>
  <c r="J36" i="5" s="1"/>
  <c r="I44" i="5"/>
  <c r="J44" i="5" s="1"/>
  <c r="I32" i="5"/>
  <c r="J32" i="5" s="1"/>
  <c r="I40" i="5"/>
  <c r="J40" i="5" s="1"/>
  <c r="I48" i="5"/>
  <c r="J48" i="5" s="1"/>
  <c r="I20" i="5"/>
  <c r="J20" i="5" s="1"/>
  <c r="I45" i="5"/>
  <c r="J45" i="5" s="1"/>
  <c r="I37" i="5"/>
  <c r="J37" i="5" s="1"/>
  <c r="AC22" i="5"/>
  <c r="AD22" i="5" s="1"/>
  <c r="AC34" i="5"/>
  <c r="AD34" i="5" s="1"/>
  <c r="AC46" i="5"/>
  <c r="AD46" i="5" s="1"/>
  <c r="AC18" i="5"/>
  <c r="AD18" i="5" s="1"/>
  <c r="AC42" i="5"/>
  <c r="AD42" i="5" s="1"/>
  <c r="AC24" i="5"/>
  <c r="AD24" i="5" s="1"/>
  <c r="AC32" i="5"/>
  <c r="AD32" i="5" s="1"/>
  <c r="AC40" i="5"/>
  <c r="AD40" i="5" s="1"/>
  <c r="AC48" i="5"/>
  <c r="AD48" i="5" s="1"/>
  <c r="AC56" i="5"/>
  <c r="AD56" i="5" s="1"/>
  <c r="AC26" i="5"/>
  <c r="AD26" i="5" s="1"/>
  <c r="AC38" i="5"/>
  <c r="AD38" i="5" s="1"/>
  <c r="AC54" i="5"/>
  <c r="AD54" i="5" s="1"/>
  <c r="AC30" i="5"/>
  <c r="AD30" i="5" s="1"/>
  <c r="AC50" i="5"/>
  <c r="AD50" i="5" s="1"/>
  <c r="R29" i="5"/>
  <c r="S29" i="5" s="1"/>
  <c r="T29" i="5" s="1"/>
  <c r="R33" i="5"/>
  <c r="S33" i="5" s="1"/>
  <c r="T33" i="5" s="1"/>
  <c r="R37" i="5"/>
  <c r="S37" i="5" s="1"/>
  <c r="T37" i="5" s="1"/>
  <c r="P43" i="5"/>
  <c r="R43" i="5"/>
  <c r="P51" i="5"/>
  <c r="R51" i="5"/>
  <c r="P18" i="5"/>
  <c r="R18" i="5"/>
  <c r="P46" i="5"/>
  <c r="R46" i="5"/>
  <c r="P50" i="5"/>
  <c r="R50" i="5"/>
  <c r="P56" i="5"/>
  <c r="R56" i="5"/>
  <c r="P45" i="5"/>
  <c r="R45" i="5"/>
  <c r="P57" i="5"/>
  <c r="R57" i="5"/>
  <c r="R55" i="5"/>
  <c r="S55" i="5" s="1"/>
  <c r="T55" i="5" s="1"/>
  <c r="R20" i="5"/>
  <c r="S20" i="5" s="1"/>
  <c r="T20" i="5" s="1"/>
  <c r="R24" i="5"/>
  <c r="S24" i="5" s="1"/>
  <c r="T24" i="5" s="1"/>
  <c r="R19" i="5"/>
  <c r="S19" i="5" s="1"/>
  <c r="T19" i="5" s="1"/>
  <c r="R23" i="5"/>
  <c r="S23" i="5" s="1"/>
  <c r="T23" i="5" s="1"/>
  <c r="F18" i="5"/>
  <c r="H18" i="5"/>
  <c r="F53" i="5"/>
  <c r="H53" i="5"/>
  <c r="F26" i="5"/>
  <c r="H26" i="5"/>
  <c r="F23" i="5"/>
  <c r="H23" i="5"/>
  <c r="F42" i="5"/>
  <c r="H42" i="5"/>
  <c r="F54" i="5"/>
  <c r="H54" i="5"/>
  <c r="F21" i="5"/>
  <c r="H21" i="5"/>
  <c r="F38" i="5"/>
  <c r="H38" i="5"/>
  <c r="F24" i="5"/>
  <c r="H24" i="5"/>
  <c r="F52" i="5"/>
  <c r="H52" i="5"/>
  <c r="F29" i="5"/>
  <c r="H29" i="5"/>
  <c r="H47" i="5"/>
  <c r="I47" i="5" s="1"/>
  <c r="J47" i="5" s="1"/>
  <c r="H51" i="5"/>
  <c r="I51" i="5" s="1"/>
  <c r="J51" i="5" s="1"/>
  <c r="H49" i="5"/>
  <c r="I49" i="5" s="1"/>
  <c r="J49" i="5" s="1"/>
  <c r="P47" i="5"/>
  <c r="R47" i="5"/>
  <c r="P53" i="5"/>
  <c r="R53" i="5"/>
  <c r="P44" i="5"/>
  <c r="R44" i="5"/>
  <c r="P48" i="5"/>
  <c r="R48" i="5"/>
  <c r="P52" i="5"/>
  <c r="R52" i="5"/>
  <c r="P42" i="5"/>
  <c r="R42" i="5"/>
  <c r="P49" i="5"/>
  <c r="R49" i="5"/>
  <c r="P17" i="5"/>
  <c r="R17" i="5"/>
  <c r="R32" i="5"/>
  <c r="S32" i="5" s="1"/>
  <c r="T32" i="5" s="1"/>
  <c r="R36" i="5"/>
  <c r="S36" i="5" s="1"/>
  <c r="T36" i="5" s="1"/>
  <c r="R40" i="5"/>
  <c r="S40" i="5" s="1"/>
  <c r="T40" i="5" s="1"/>
  <c r="R27" i="5"/>
  <c r="S27" i="5" s="1"/>
  <c r="T27" i="5" s="1"/>
  <c r="R31" i="5"/>
  <c r="S31" i="5" s="1"/>
  <c r="T31" i="5" s="1"/>
  <c r="R35" i="5"/>
  <c r="S35" i="5" s="1"/>
  <c r="T35" i="5" s="1"/>
  <c r="R41" i="5"/>
  <c r="S41" i="5" s="1"/>
  <c r="T41" i="5" s="1"/>
  <c r="F22" i="5"/>
  <c r="H22" i="5"/>
  <c r="F25" i="5"/>
  <c r="H25" i="5"/>
  <c r="F57" i="5"/>
  <c r="H57" i="5"/>
  <c r="F55" i="5"/>
  <c r="H55" i="5"/>
  <c r="F34" i="5"/>
  <c r="H34" i="5"/>
  <c r="F50" i="5"/>
  <c r="H50" i="5"/>
  <c r="F17" i="5"/>
  <c r="H17" i="5"/>
  <c r="F30" i="5"/>
  <c r="H30" i="5"/>
  <c r="F46" i="5"/>
  <c r="H46" i="5"/>
  <c r="F56" i="5"/>
  <c r="H56" i="5"/>
  <c r="H31" i="5"/>
  <c r="I31" i="5" s="1"/>
  <c r="J31" i="5" s="1"/>
  <c r="H35" i="5"/>
  <c r="I35" i="5" s="1"/>
  <c r="J35" i="5" s="1"/>
  <c r="H39" i="5"/>
  <c r="I39" i="5" s="1"/>
  <c r="J39" i="5" s="1"/>
  <c r="H43" i="5"/>
  <c r="I43" i="5" s="1"/>
  <c r="J43" i="5" s="1"/>
  <c r="H27" i="5"/>
  <c r="I27" i="5" s="1"/>
  <c r="J27" i="5" s="1"/>
  <c r="H33" i="5"/>
  <c r="I33" i="5" s="1"/>
  <c r="J33" i="5" s="1"/>
  <c r="H41" i="5"/>
  <c r="I41" i="5" s="1"/>
  <c r="J41" i="5" s="1"/>
  <c r="I22" i="5" l="1"/>
  <c r="J22" i="5" s="1"/>
  <c r="I21" i="5"/>
  <c r="J21" i="5" s="1"/>
  <c r="I23" i="5"/>
  <c r="J23" i="5" s="1"/>
  <c r="I26" i="5"/>
  <c r="J26" i="5" s="1"/>
  <c r="I56" i="5"/>
  <c r="J56" i="5" s="1"/>
  <c r="I46" i="5"/>
  <c r="J46" i="5" s="1"/>
  <c r="I30" i="5"/>
  <c r="J30" i="5" s="1"/>
  <c r="I17" i="5"/>
  <c r="J17" i="5" s="1"/>
  <c r="I50" i="5"/>
  <c r="J50" i="5" s="1"/>
  <c r="I34" i="5"/>
  <c r="J34" i="5" s="1"/>
  <c r="I55" i="5"/>
  <c r="J55" i="5" s="1"/>
  <c r="I57" i="5"/>
  <c r="J57" i="5" s="1"/>
  <c r="I25" i="5"/>
  <c r="J25" i="5" s="1"/>
  <c r="I29" i="5"/>
  <c r="J29" i="5" s="1"/>
  <c r="I52" i="5"/>
  <c r="J52" i="5" s="1"/>
  <c r="I24" i="5"/>
  <c r="J24" i="5" s="1"/>
  <c r="I38" i="5"/>
  <c r="J38" i="5" s="1"/>
  <c r="I54" i="5"/>
  <c r="J54" i="5" s="1"/>
  <c r="I42" i="5"/>
  <c r="J42" i="5" s="1"/>
  <c r="I53" i="5"/>
  <c r="J53" i="5" s="1"/>
  <c r="I18" i="5"/>
  <c r="J18" i="5" s="1"/>
  <c r="S17" i="5"/>
  <c r="T17" i="5" s="1"/>
  <c r="S49" i="5"/>
  <c r="T49" i="5" s="1"/>
  <c r="S52" i="5"/>
  <c r="T52" i="5" s="1"/>
  <c r="S48" i="5"/>
  <c r="T48" i="5" s="1"/>
  <c r="S44" i="5"/>
  <c r="T44" i="5" s="1"/>
  <c r="S47" i="5"/>
  <c r="T47" i="5" s="1"/>
  <c r="S45" i="5"/>
  <c r="T45" i="5" s="1"/>
  <c r="S56" i="5"/>
  <c r="T56" i="5" s="1"/>
  <c r="S50" i="5"/>
  <c r="T50" i="5" s="1"/>
  <c r="S46" i="5"/>
  <c r="T46" i="5" s="1"/>
  <c r="S18" i="5"/>
  <c r="T18" i="5" s="1"/>
  <c r="S51" i="5"/>
  <c r="T51" i="5" s="1"/>
  <c r="S43" i="5"/>
  <c r="T43" i="5" s="1"/>
  <c r="S42" i="5"/>
  <c r="T42" i="5" s="1"/>
  <c r="S53" i="5"/>
  <c r="T53" i="5" s="1"/>
  <c r="S57" i="5"/>
  <c r="T57" i="5" s="1"/>
</calcChain>
</file>

<file path=xl/sharedStrings.xml><?xml version="1.0" encoding="utf-8"?>
<sst xmlns="http://schemas.openxmlformats.org/spreadsheetml/2006/main" count="90" uniqueCount="36">
  <si>
    <t>Hypothesized Mean</t>
  </si>
  <si>
    <t>True S.D.</t>
  </si>
  <si>
    <t>Sample Size</t>
  </si>
  <si>
    <t>Level of Significance</t>
  </si>
  <si>
    <t>X Value</t>
  </si>
  <si>
    <t>Power</t>
  </si>
  <si>
    <t>Tail</t>
  </si>
  <si>
    <t>Left</t>
  </si>
  <si>
    <t>Two</t>
  </si>
  <si>
    <t>Right</t>
  </si>
  <si>
    <t>zLeft</t>
  </si>
  <si>
    <t>zRight</t>
  </si>
  <si>
    <t>BetaLeft</t>
  </si>
  <si>
    <t>BetaRight</t>
  </si>
  <si>
    <t>BetaTwo</t>
  </si>
  <si>
    <t>Beta</t>
  </si>
  <si>
    <t xml:space="preserve">n = </t>
  </si>
  <si>
    <t>Power Curve Families for a Mean</t>
  </si>
  <si>
    <t>Setup for Graphs</t>
  </si>
  <si>
    <r>
      <t xml:space="preserve">Critical </t>
    </r>
    <r>
      <rPr>
        <i/>
        <sz val="10"/>
        <rFont val="Arial"/>
        <family val="2"/>
      </rPr>
      <t>z</t>
    </r>
  </si>
  <si>
    <r>
      <t xml:space="preserve">Critical </t>
    </r>
    <r>
      <rPr>
        <i/>
        <sz val="10"/>
        <rFont val="Arial"/>
        <family val="2"/>
      </rPr>
      <t>X</t>
    </r>
  </si>
  <si>
    <r>
      <t xml:space="preserve">Critical </t>
    </r>
    <r>
      <rPr>
        <i/>
        <sz val="10"/>
        <rFont val="Arial"/>
        <family val="2"/>
      </rPr>
      <t>X</t>
    </r>
    <r>
      <rPr>
        <sz val="10"/>
        <rFont val="Arial"/>
        <family val="2"/>
      </rPr>
      <t xml:space="preserve"> for 2</t>
    </r>
    <r>
      <rPr>
        <i/>
        <sz val="10"/>
        <rFont val="Arial"/>
        <family val="2"/>
      </rPr>
      <t>n</t>
    </r>
  </si>
  <si>
    <r>
      <t xml:space="preserve">Critical </t>
    </r>
    <r>
      <rPr>
        <i/>
        <sz val="10"/>
        <rFont val="Arial"/>
        <family val="2"/>
      </rPr>
      <t>X</t>
    </r>
    <r>
      <rPr>
        <sz val="10"/>
        <rFont val="Arial"/>
        <family val="2"/>
      </rPr>
      <t xml:space="preserve"> for 4</t>
    </r>
    <r>
      <rPr>
        <i/>
        <sz val="10"/>
        <rFont val="Arial"/>
        <family val="2"/>
      </rPr>
      <t>n</t>
    </r>
  </si>
  <si>
    <r>
      <rPr>
        <i/>
        <sz val="10"/>
        <rFont val="Arial"/>
        <family val="2"/>
      </rPr>
      <t>n</t>
    </r>
    <r>
      <rPr>
        <sz val="10"/>
        <rFont val="Arial"/>
        <family val="2"/>
      </rPr>
      <t xml:space="preserve"> = </t>
    </r>
  </si>
  <si>
    <r>
      <rPr>
        <i/>
        <sz val="10"/>
        <rFont val="Arial"/>
        <family val="2"/>
      </rPr>
      <t>n</t>
    </r>
    <r>
      <rPr>
        <sz val="10"/>
        <rFont val="Arial"/>
        <family val="2"/>
      </rPr>
      <t xml:space="preserve"> = </t>
    </r>
  </si>
  <si>
    <t>Power Curve Families for a Proportion</t>
  </si>
  <si>
    <t>Hyp S.D.</t>
  </si>
  <si>
    <r>
      <t xml:space="preserve">Caution: </t>
    </r>
    <r>
      <rPr>
        <b/>
        <i/>
        <sz val="10"/>
        <color indexed="9"/>
        <rFont val="Arial"/>
        <family val="2"/>
      </rPr>
      <t>np</t>
    </r>
    <r>
      <rPr>
        <b/>
        <sz val="10"/>
        <color indexed="9"/>
        <rFont val="Arial"/>
        <family val="2"/>
      </rPr>
      <t xml:space="preserve"> &lt; 5 so normality is doubtful</t>
    </r>
  </si>
  <si>
    <r>
      <t xml:space="preserve">Critical </t>
    </r>
    <r>
      <rPr>
        <i/>
        <sz val="10"/>
        <rFont val="Arial"/>
        <family val="2"/>
      </rPr>
      <t>p</t>
    </r>
  </si>
  <si>
    <r>
      <t xml:space="preserve">Critical </t>
    </r>
    <r>
      <rPr>
        <i/>
        <sz val="10"/>
        <rFont val="Arial"/>
        <family val="2"/>
      </rPr>
      <t>p</t>
    </r>
    <r>
      <rPr>
        <sz val="10"/>
        <rFont val="Arial"/>
        <family val="2"/>
      </rPr>
      <t xml:space="preserve"> for 2</t>
    </r>
    <r>
      <rPr>
        <i/>
        <sz val="10"/>
        <rFont val="Arial"/>
        <family val="2"/>
      </rPr>
      <t>n</t>
    </r>
  </si>
  <si>
    <r>
      <t xml:space="preserve">Critical </t>
    </r>
    <r>
      <rPr>
        <i/>
        <sz val="10"/>
        <rFont val="Arial"/>
        <family val="2"/>
      </rPr>
      <t>p</t>
    </r>
    <r>
      <rPr>
        <sz val="10"/>
        <rFont val="Arial"/>
        <family val="2"/>
      </rPr>
      <t xml:space="preserve"> for 4</t>
    </r>
    <r>
      <rPr>
        <i/>
        <sz val="10"/>
        <rFont val="Arial"/>
        <family val="2"/>
      </rPr>
      <t>n</t>
    </r>
  </si>
  <si>
    <r>
      <t xml:space="preserve">True </t>
    </r>
    <r>
      <rPr>
        <i/>
        <sz val="10"/>
        <color theme="0"/>
        <rFont val="Symbol"/>
        <family val="1"/>
        <charset val="2"/>
      </rPr>
      <t>p</t>
    </r>
  </si>
  <si>
    <t>Trial p</t>
  </si>
  <si>
    <t>Trial p 2n</t>
  </si>
  <si>
    <t>Trial p 4n</t>
  </si>
  <si>
    <r>
      <t xml:space="preserve">Hypothesized </t>
    </r>
    <r>
      <rPr>
        <i/>
        <sz val="10"/>
        <color theme="1"/>
        <rFont val="Symbol"/>
        <family val="1"/>
        <charset val="2"/>
      </rPr>
      <t>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</si>
</sst>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"/>
    <numFmt numFmtId="167" formatCode="0.00000"/>
  </numFmts>
  <fonts count="13" x14ac:knownFonts="1">
    <font>
      <sz val="10"/>
      <name val="Arial"/>
    </font>
    <font>
      <sz val="8"/>
      <name val="Arial"/>
      <family val="2"/>
    </font>
    <font>
      <sz val="10"/>
      <color indexed="9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i/>
      <sz val="12"/>
      <color theme="4" tint="-0.249977111117893"/>
      <name val="Arial"/>
      <family val="2"/>
    </font>
    <font>
      <i/>
      <sz val="10"/>
      <color theme="0"/>
      <name val="Arial"/>
      <family val="2"/>
    </font>
    <font>
      <b/>
      <i/>
      <sz val="12"/>
      <color theme="8" tint="-0.499984740745262"/>
      <name val="Arial"/>
      <family val="2"/>
    </font>
    <font>
      <i/>
      <sz val="10"/>
      <color theme="0"/>
      <name val="Symbol"/>
      <family val="1"/>
      <charset val="2"/>
    </font>
    <font>
      <b/>
      <sz val="10"/>
      <color indexed="9"/>
      <name val="Arial"/>
      <family val="2"/>
    </font>
    <font>
      <b/>
      <i/>
      <sz val="10"/>
      <color indexed="9"/>
      <name val="Arial"/>
      <family val="2"/>
    </font>
    <font>
      <sz val="10"/>
      <color theme="1"/>
      <name val="Arial"/>
      <family val="2"/>
    </font>
    <font>
      <i/>
      <sz val="10"/>
      <color theme="1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4" fontId="2" fillId="0" borderId="0" xfId="0" applyNumberFormat="1" applyFont="1" applyProtection="1">
      <protection locked="0"/>
    </xf>
    <xf numFmtId="2" fontId="0" fillId="0" borderId="0" xfId="0" applyNumberFormat="1" applyAlignment="1" applyProtection="1">
      <alignment horizontal="center"/>
    </xf>
    <xf numFmtId="166" fontId="0" fillId="0" borderId="0" xfId="0" applyNumberFormat="1" applyAlignment="1" applyProtection="1">
      <alignment horizontal="center"/>
    </xf>
    <xf numFmtId="165" fontId="0" fillId="0" borderId="0" xfId="0" applyNumberFormat="1" applyAlignment="1" applyProtection="1">
      <alignment horizontal="center"/>
    </xf>
    <xf numFmtId="0" fontId="0" fillId="2" borderId="0" xfId="0" applyFill="1" applyProtection="1">
      <protection locked="0"/>
    </xf>
    <xf numFmtId="0" fontId="0" fillId="0" borderId="0" xfId="0" applyProtection="1"/>
    <xf numFmtId="0" fontId="4" fillId="3" borderId="0" xfId="0" applyFont="1" applyFill="1" applyAlignment="1" applyProtection="1">
      <alignment horizontal="right"/>
    </xf>
    <xf numFmtId="0" fontId="4" fillId="3" borderId="0" xfId="0" applyFont="1" applyFill="1" applyProtection="1"/>
    <xf numFmtId="0" fontId="0" fillId="3" borderId="0" xfId="0" applyFill="1" applyAlignment="1" applyProtection="1">
      <alignment horizontal="right"/>
    </xf>
    <xf numFmtId="0" fontId="0" fillId="3" borderId="0" xfId="0" applyFill="1" applyProtection="1"/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/>
    </xf>
    <xf numFmtId="164" fontId="2" fillId="0" borderId="0" xfId="0" applyNumberFormat="1" applyFont="1" applyProtection="1"/>
    <xf numFmtId="0" fontId="5" fillId="0" borderId="0" xfId="0" applyFont="1" applyProtection="1">
      <protection locked="0"/>
    </xf>
    <xf numFmtId="0" fontId="6" fillId="4" borderId="0" xfId="0" applyFont="1" applyFill="1" applyAlignment="1" applyProtection="1">
      <alignment horizontal="center" vertical="center"/>
    </xf>
    <xf numFmtId="0" fontId="6" fillId="4" borderId="0" xfId="0" applyFont="1" applyFill="1" applyAlignment="1" applyProtection="1">
      <alignment horizontal="center"/>
    </xf>
    <xf numFmtId="166" fontId="6" fillId="4" borderId="0" xfId="0" applyNumberFormat="1" applyFont="1" applyFill="1" applyAlignment="1" applyProtection="1">
      <alignment horizont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0" xfId="0" applyFont="1" applyFill="1" applyBorder="1" applyProtection="1"/>
    <xf numFmtId="0" fontId="7" fillId="0" borderId="0" xfId="0" applyFont="1" applyProtection="1">
      <protection locked="0"/>
    </xf>
    <xf numFmtId="0" fontId="0" fillId="0" borderId="0" xfId="0" applyFill="1" applyBorder="1" applyAlignment="1" applyProtection="1">
      <alignment vertical="center"/>
      <protection locked="0"/>
    </xf>
    <xf numFmtId="2" fontId="0" fillId="0" borderId="0" xfId="0" applyNumberFormat="1" applyFill="1" applyBorder="1" applyAlignment="1" applyProtection="1">
      <alignment horizontal="center" vertical="center"/>
      <protection locked="0"/>
    </xf>
    <xf numFmtId="1" fontId="4" fillId="0" borderId="0" xfId="0" applyNumberFormat="1" applyFont="1" applyFill="1" applyBorder="1" applyAlignment="1" applyProtection="1">
      <alignment horizontal="center" vertical="center"/>
    </xf>
    <xf numFmtId="165" fontId="4" fillId="0" borderId="0" xfId="0" applyNumberFormat="1" applyFont="1" applyFill="1" applyBorder="1" applyAlignment="1" applyProtection="1">
      <alignment horizontal="center" vertical="center"/>
    </xf>
    <xf numFmtId="166" fontId="4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Protection="1">
      <protection locked="0"/>
    </xf>
    <xf numFmtId="0" fontId="0" fillId="0" borderId="0" xfId="0" applyFill="1" applyProtection="1"/>
    <xf numFmtId="167" fontId="0" fillId="0" borderId="0" xfId="0" applyNumberFormat="1" applyFill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165" fontId="0" fillId="0" borderId="0" xfId="0" applyNumberForma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Border="1" applyProtection="1">
      <protection locked="0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4" fillId="3" borderId="0" xfId="0" applyFont="1" applyFill="1" applyAlignment="1" applyProtection="1">
      <alignment horizontal="right"/>
      <protection locked="0"/>
    </xf>
    <xf numFmtId="0" fontId="4" fillId="3" borderId="0" xfId="0" applyFont="1" applyFill="1" applyProtection="1">
      <protection locked="0"/>
    </xf>
    <xf numFmtId="0" fontId="0" fillId="3" borderId="0" xfId="0" applyFill="1" applyProtection="1">
      <protection locked="0"/>
    </xf>
    <xf numFmtId="0" fontId="0" fillId="3" borderId="0" xfId="0" applyFill="1" applyAlignment="1" applyProtection="1">
      <alignment horizontal="right"/>
      <protection locked="0"/>
    </xf>
    <xf numFmtId="0" fontId="0" fillId="0" borderId="0" xfId="0" applyAlignment="1" applyProtection="1">
      <alignment vertical="center"/>
      <protection locked="0"/>
    </xf>
    <xf numFmtId="0" fontId="6" fillId="4" borderId="0" xfId="0" applyFont="1" applyFill="1" applyAlignment="1" applyProtection="1">
      <alignment horizontal="center"/>
      <protection locked="0"/>
    </xf>
    <xf numFmtId="0" fontId="6" fillId="4" borderId="0" xfId="0" applyFont="1" applyFill="1" applyAlignment="1" applyProtection="1">
      <alignment horizontal="center" vertical="center"/>
      <protection locked="0"/>
    </xf>
    <xf numFmtId="166" fontId="6" fillId="4" borderId="0" xfId="0" applyNumberFormat="1" applyFont="1" applyFill="1" applyAlignment="1" applyProtection="1">
      <alignment horizontal="center"/>
      <protection locked="0"/>
    </xf>
    <xf numFmtId="166" fontId="0" fillId="0" borderId="0" xfId="0" applyNumberFormat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</xf>
    <xf numFmtId="0" fontId="11" fillId="0" borderId="0" xfId="0" applyFont="1" applyFill="1" applyBorder="1" applyAlignment="1" applyProtection="1">
      <alignment vertical="center"/>
      <protection locked="0"/>
    </xf>
    <xf numFmtId="0" fontId="11" fillId="0" borderId="0" xfId="0" applyFont="1" applyFill="1" applyBorder="1" applyProtection="1">
      <protection locked="0"/>
    </xf>
    <xf numFmtId="1" fontId="11" fillId="0" borderId="0" xfId="0" applyNumberFormat="1" applyFont="1" applyFill="1" applyBorder="1" applyAlignment="1" applyProtection="1">
      <alignment horizontal="center" vertical="center"/>
      <protection locked="0"/>
    </xf>
    <xf numFmtId="0" fontId="11" fillId="5" borderId="1" xfId="0" applyNumberFormat="1" applyFont="1" applyFill="1" applyBorder="1" applyAlignment="1" applyProtection="1">
      <alignment horizontal="center" vertical="center"/>
      <protection locked="0"/>
    </xf>
    <xf numFmtId="1" fontId="11" fillId="5" borderId="1" xfId="0" applyNumberFormat="1" applyFont="1" applyFill="1" applyBorder="1" applyAlignment="1" applyProtection="1">
      <alignment horizontal="center" vertical="center"/>
      <protection locked="0"/>
    </xf>
    <xf numFmtId="2" fontId="11" fillId="5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  <protection locked="0"/>
    </xf>
    <xf numFmtId="1" fontId="11" fillId="5" borderId="1" xfId="0" applyNumberFormat="1" applyFont="1" applyFill="1" applyBorder="1" applyAlignment="1" applyProtection="1">
      <alignment horizontal="center" vertical="center"/>
    </xf>
    <xf numFmtId="2" fontId="11" fillId="5" borderId="1" xfId="0" applyNumberFormat="1" applyFont="1" applyFill="1" applyBorder="1" applyAlignment="1" applyProtection="1">
      <alignment horizontal="center" vertical="center"/>
    </xf>
    <xf numFmtId="167" fontId="4" fillId="0" borderId="0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5">
    <dxf>
      <fill>
        <patternFill>
          <bgColor indexed="10"/>
        </patternFill>
      </fill>
    </dxf>
    <dxf>
      <font>
        <condense val="0"/>
        <extend val="0"/>
        <color indexed="27"/>
      </font>
    </dxf>
    <dxf>
      <font>
        <condense val="0"/>
        <extend val="0"/>
        <color indexed="41"/>
      </font>
    </dxf>
    <dxf>
      <font>
        <condense val="0"/>
        <extend val="0"/>
        <color indexed="27"/>
      </font>
    </dxf>
    <dxf>
      <font>
        <condense val="0"/>
        <extend val="0"/>
        <color indexed="41"/>
      </font>
    </dxf>
  </dxfs>
  <tableStyles count="0" defaultTableStyle="TableStyleMedium9" defaultPivotStyle="PivotStyleLight16"/>
  <colors>
    <mruColors>
      <color rgb="FFFFFF99"/>
      <color rgb="FFFFFF66"/>
      <color rgb="FFFF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Family of Power Curves</a:t>
            </a:r>
          </a:p>
        </c:rich>
      </c:tx>
      <c:layout>
        <c:manualLayout>
          <c:xMode val="edge"/>
          <c:yMode val="edge"/>
          <c:x val="0.34899399320051439"/>
          <c:y val="3.459119496855345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212561199142721"/>
          <c:y val="0.16457089090278809"/>
          <c:w val="0.75615377725150579"/>
          <c:h val="0.69706697040228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'One Mean'!$I$16</c:f>
              <c:strCache>
                <c:ptCount val="1"/>
                <c:pt idx="0">
                  <c:v>n = 25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'One Mean'!$C$17:$C$57</c:f>
              <c:numCache>
                <c:formatCode>0.00</c:formatCode>
                <c:ptCount val="41"/>
                <c:pt idx="0">
                  <c:v>11600</c:v>
                </c:pt>
                <c:pt idx="1">
                  <c:v>11620</c:v>
                </c:pt>
                <c:pt idx="2">
                  <c:v>11640</c:v>
                </c:pt>
                <c:pt idx="3">
                  <c:v>11660</c:v>
                </c:pt>
                <c:pt idx="4">
                  <c:v>11680</c:v>
                </c:pt>
                <c:pt idx="5">
                  <c:v>11700</c:v>
                </c:pt>
                <c:pt idx="6">
                  <c:v>11720</c:v>
                </c:pt>
                <c:pt idx="7">
                  <c:v>11740</c:v>
                </c:pt>
                <c:pt idx="8">
                  <c:v>11760</c:v>
                </c:pt>
                <c:pt idx="9">
                  <c:v>11780</c:v>
                </c:pt>
                <c:pt idx="10">
                  <c:v>11800</c:v>
                </c:pt>
                <c:pt idx="11">
                  <c:v>11820</c:v>
                </c:pt>
                <c:pt idx="12">
                  <c:v>11840</c:v>
                </c:pt>
                <c:pt idx="13">
                  <c:v>11860</c:v>
                </c:pt>
                <c:pt idx="14">
                  <c:v>11880</c:v>
                </c:pt>
                <c:pt idx="15">
                  <c:v>11900</c:v>
                </c:pt>
                <c:pt idx="16">
                  <c:v>11920</c:v>
                </c:pt>
                <c:pt idx="17">
                  <c:v>11940</c:v>
                </c:pt>
                <c:pt idx="18">
                  <c:v>11960</c:v>
                </c:pt>
                <c:pt idx="19">
                  <c:v>11980</c:v>
                </c:pt>
                <c:pt idx="20">
                  <c:v>12000</c:v>
                </c:pt>
                <c:pt idx="21">
                  <c:v>12020</c:v>
                </c:pt>
                <c:pt idx="22">
                  <c:v>12040</c:v>
                </c:pt>
                <c:pt idx="23">
                  <c:v>12060</c:v>
                </c:pt>
                <c:pt idx="24">
                  <c:v>12080</c:v>
                </c:pt>
                <c:pt idx="25">
                  <c:v>12100</c:v>
                </c:pt>
                <c:pt idx="26">
                  <c:v>12120</c:v>
                </c:pt>
                <c:pt idx="27">
                  <c:v>12140</c:v>
                </c:pt>
                <c:pt idx="28">
                  <c:v>12160</c:v>
                </c:pt>
                <c:pt idx="29">
                  <c:v>12180.000000000002</c:v>
                </c:pt>
                <c:pt idx="30">
                  <c:v>12200.000000000002</c:v>
                </c:pt>
                <c:pt idx="31">
                  <c:v>12220.000000000002</c:v>
                </c:pt>
                <c:pt idx="32">
                  <c:v>12240.000000000002</c:v>
                </c:pt>
                <c:pt idx="33">
                  <c:v>12260.000000000002</c:v>
                </c:pt>
                <c:pt idx="34">
                  <c:v>12280.000000000002</c:v>
                </c:pt>
                <c:pt idx="35">
                  <c:v>12300.000000000002</c:v>
                </c:pt>
                <c:pt idx="36">
                  <c:v>12320.000000000002</c:v>
                </c:pt>
                <c:pt idx="37">
                  <c:v>12340.000000000002</c:v>
                </c:pt>
                <c:pt idx="38">
                  <c:v>12360.000000000002</c:v>
                </c:pt>
                <c:pt idx="39">
                  <c:v>12380.000000000002</c:v>
                </c:pt>
                <c:pt idx="40">
                  <c:v>12400.000000000002</c:v>
                </c:pt>
              </c:numCache>
            </c:numRef>
          </c:xVal>
          <c:yVal>
            <c:numRef>
              <c:f>'One Mean'!$I$17:$I$57</c:f>
              <c:numCache>
                <c:formatCode>0.0000</c:formatCode>
                <c:ptCount val="41"/>
                <c:pt idx="0">
                  <c:v>0.97932663190257618</c:v>
                </c:pt>
                <c:pt idx="1">
                  <c:v>0.96711852923995112</c:v>
                </c:pt>
                <c:pt idx="2">
                  <c:v>0.94950117411350321</c:v>
                </c:pt>
                <c:pt idx="3">
                  <c:v>0.92507143669854675</c:v>
                </c:pt>
                <c:pt idx="4">
                  <c:v>0.89251908687659876</c:v>
                </c:pt>
                <c:pt idx="5">
                  <c:v>0.85083876832705829</c:v>
                </c:pt>
                <c:pt idx="6">
                  <c:v>0.79955687143565402</c:v>
                </c:pt>
                <c:pt idx="7">
                  <c:v>0.73892796555889984</c:v>
                </c:pt>
                <c:pt idx="8">
                  <c:v>0.67005099288303227</c:v>
                </c:pt>
                <c:pt idx="9">
                  <c:v>0.59486474671724865</c:v>
                </c:pt>
                <c:pt idx="10">
                  <c:v>0.51600527397617835</c:v>
                </c:pt>
                <c:pt idx="11">
                  <c:v>0.43653969140985915</c:v>
                </c:pt>
                <c:pt idx="12">
                  <c:v>0.35962248626120685</c:v>
                </c:pt>
                <c:pt idx="13">
                  <c:v>0.28814176506297851</c:v>
                </c:pt>
                <c:pt idx="14">
                  <c:v>0.22442699982298464</c:v>
                </c:pt>
                <c:pt idx="15">
                  <c:v>0.17007504575308974</c:v>
                </c:pt>
                <c:pt idx="16">
                  <c:v>0.12592212162286487</c:v>
                </c:pt>
                <c:pt idx="17">
                  <c:v>9.2154811192816433E-2</c:v>
                </c:pt>
                <c:pt idx="18">
                  <c:v>6.8522550878435728E-2</c:v>
                </c:pt>
                <c:pt idx="19">
                  <c:v>5.4594685527276421E-2</c:v>
                </c:pt>
                <c:pt idx="20">
                  <c:v>5.0000000000001155E-2</c:v>
                </c:pt>
                <c:pt idx="21">
                  <c:v>5.4594685527276421E-2</c:v>
                </c:pt>
                <c:pt idx="22">
                  <c:v>6.8522550878435728E-2</c:v>
                </c:pt>
                <c:pt idx="23">
                  <c:v>9.2154811192816433E-2</c:v>
                </c:pt>
                <c:pt idx="24">
                  <c:v>0.12592212162286487</c:v>
                </c:pt>
                <c:pt idx="25">
                  <c:v>0.17007504575308974</c:v>
                </c:pt>
                <c:pt idx="26">
                  <c:v>0.22442699982298475</c:v>
                </c:pt>
                <c:pt idx="27">
                  <c:v>0.28814176506297851</c:v>
                </c:pt>
                <c:pt idx="28">
                  <c:v>0.35962248626120685</c:v>
                </c:pt>
                <c:pt idx="29">
                  <c:v>0.43653969140986626</c:v>
                </c:pt>
                <c:pt idx="30">
                  <c:v>0.51600527397618556</c:v>
                </c:pt>
                <c:pt idx="31">
                  <c:v>0.59486474671725575</c:v>
                </c:pt>
                <c:pt idx="32">
                  <c:v>0.67005099288303871</c:v>
                </c:pt>
                <c:pt idx="33">
                  <c:v>0.73892796555890572</c:v>
                </c:pt>
                <c:pt idx="34">
                  <c:v>0.79955687143565912</c:v>
                </c:pt>
                <c:pt idx="35">
                  <c:v>0.8508387683270624</c:v>
                </c:pt>
                <c:pt idx="36">
                  <c:v>0.8925190868766022</c:v>
                </c:pt>
                <c:pt idx="37">
                  <c:v>0.9250714366985493</c:v>
                </c:pt>
                <c:pt idx="38">
                  <c:v>0.9495011741135051</c:v>
                </c:pt>
                <c:pt idx="39">
                  <c:v>0.96711852923995245</c:v>
                </c:pt>
                <c:pt idx="40">
                  <c:v>0.97932663190257707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'One Mean'!$S$16</c:f>
              <c:strCache>
                <c:ptCount val="1"/>
                <c:pt idx="0">
                  <c:v>n = 50</c:v>
                </c:pt>
              </c:strCache>
            </c:strRef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square"/>
            <c:size val="3"/>
            <c:spPr>
              <a:noFill/>
              <a:ln w="9525">
                <a:noFill/>
              </a:ln>
            </c:spPr>
          </c:marker>
          <c:xVal>
            <c:numRef>
              <c:f>'One Mean'!$M$17:$M$57</c:f>
              <c:numCache>
                <c:formatCode>0.00</c:formatCode>
                <c:ptCount val="41"/>
                <c:pt idx="0">
                  <c:v>11717.157287525381</c:v>
                </c:pt>
                <c:pt idx="1">
                  <c:v>11731.299423149112</c:v>
                </c:pt>
                <c:pt idx="2">
                  <c:v>11745.441558772844</c:v>
                </c:pt>
                <c:pt idx="3">
                  <c:v>11759.583694396573</c:v>
                </c:pt>
                <c:pt idx="4">
                  <c:v>11773.725830020305</c:v>
                </c:pt>
                <c:pt idx="5">
                  <c:v>11787.867965644036</c:v>
                </c:pt>
                <c:pt idx="6">
                  <c:v>11802.010101267766</c:v>
                </c:pt>
                <c:pt idx="7">
                  <c:v>11816.152236891498</c:v>
                </c:pt>
                <c:pt idx="8">
                  <c:v>11830.294372515229</c:v>
                </c:pt>
                <c:pt idx="9">
                  <c:v>11844.436508138959</c:v>
                </c:pt>
                <c:pt idx="10">
                  <c:v>11858.57864376269</c:v>
                </c:pt>
                <c:pt idx="11">
                  <c:v>11872.720779386422</c:v>
                </c:pt>
                <c:pt idx="12">
                  <c:v>11886.862915010153</c:v>
                </c:pt>
                <c:pt idx="13">
                  <c:v>11901.005050633883</c:v>
                </c:pt>
                <c:pt idx="14">
                  <c:v>11915.147186257615</c:v>
                </c:pt>
                <c:pt idx="15">
                  <c:v>11929.289321881346</c:v>
                </c:pt>
                <c:pt idx="16">
                  <c:v>11943.431457505076</c:v>
                </c:pt>
                <c:pt idx="17">
                  <c:v>11957.573593128807</c:v>
                </c:pt>
                <c:pt idx="18">
                  <c:v>11971.715728752539</c:v>
                </c:pt>
                <c:pt idx="19">
                  <c:v>11985.857864376268</c:v>
                </c:pt>
                <c:pt idx="20">
                  <c:v>12000</c:v>
                </c:pt>
                <c:pt idx="21">
                  <c:v>12014.142135623732</c:v>
                </c:pt>
                <c:pt idx="22">
                  <c:v>12028.284271247461</c:v>
                </c:pt>
                <c:pt idx="23">
                  <c:v>12042.426406871193</c:v>
                </c:pt>
                <c:pt idx="24">
                  <c:v>12056.568542494924</c:v>
                </c:pt>
                <c:pt idx="25">
                  <c:v>12070.710678118654</c:v>
                </c:pt>
                <c:pt idx="26">
                  <c:v>12084.852813742385</c:v>
                </c:pt>
                <c:pt idx="27">
                  <c:v>12098.994949366117</c:v>
                </c:pt>
                <c:pt idx="28">
                  <c:v>12113.137084989847</c:v>
                </c:pt>
                <c:pt idx="29">
                  <c:v>12127.27922061358</c:v>
                </c:pt>
                <c:pt idx="30">
                  <c:v>12141.42135623731</c:v>
                </c:pt>
                <c:pt idx="31">
                  <c:v>12155.563491861041</c:v>
                </c:pt>
                <c:pt idx="32">
                  <c:v>12169.705627484773</c:v>
                </c:pt>
                <c:pt idx="33">
                  <c:v>12183.847763108502</c:v>
                </c:pt>
                <c:pt idx="34">
                  <c:v>12197.989898732234</c:v>
                </c:pt>
                <c:pt idx="35">
                  <c:v>12212.132034355966</c:v>
                </c:pt>
                <c:pt idx="36">
                  <c:v>12226.274169979695</c:v>
                </c:pt>
                <c:pt idx="37">
                  <c:v>12240.416305603427</c:v>
                </c:pt>
                <c:pt idx="38">
                  <c:v>12254.558441227158</c:v>
                </c:pt>
                <c:pt idx="39">
                  <c:v>12268.700576850888</c:v>
                </c:pt>
                <c:pt idx="40">
                  <c:v>12282.842712474619</c:v>
                </c:pt>
              </c:numCache>
            </c:numRef>
          </c:xVal>
          <c:yVal>
            <c:numRef>
              <c:f>'One Mean'!$S$17:$S$57</c:f>
              <c:numCache>
                <c:formatCode>0.0000</c:formatCode>
                <c:ptCount val="41"/>
                <c:pt idx="0">
                  <c:v>0.97932663190257596</c:v>
                </c:pt>
                <c:pt idx="1">
                  <c:v>0.96711852923995012</c:v>
                </c:pt>
                <c:pt idx="2">
                  <c:v>0.94950117411350099</c:v>
                </c:pt>
                <c:pt idx="3">
                  <c:v>0.9250714366985463</c:v>
                </c:pt>
                <c:pt idx="4">
                  <c:v>0.89251908687659676</c:v>
                </c:pt>
                <c:pt idx="5">
                  <c:v>0.85083876832705374</c:v>
                </c:pt>
                <c:pt idx="6">
                  <c:v>0.79955687143565346</c:v>
                </c:pt>
                <c:pt idx="7">
                  <c:v>0.73892796555889673</c:v>
                </c:pt>
                <c:pt idx="8">
                  <c:v>0.67005099288302561</c:v>
                </c:pt>
                <c:pt idx="9">
                  <c:v>0.59486474671724854</c:v>
                </c:pt>
                <c:pt idx="10">
                  <c:v>0.51600527397617502</c:v>
                </c:pt>
                <c:pt idx="11">
                  <c:v>0.4365396914098526</c:v>
                </c:pt>
                <c:pt idx="12">
                  <c:v>0.35962248626119764</c:v>
                </c:pt>
                <c:pt idx="13">
                  <c:v>0.28814176506297628</c:v>
                </c:pt>
                <c:pt idx="14">
                  <c:v>0.2244269998229802</c:v>
                </c:pt>
                <c:pt idx="15">
                  <c:v>0.17007504575308396</c:v>
                </c:pt>
                <c:pt idx="16">
                  <c:v>0.12592212162286365</c:v>
                </c:pt>
                <c:pt idx="17">
                  <c:v>9.2154811192814101E-2</c:v>
                </c:pt>
                <c:pt idx="18">
                  <c:v>6.8522550878433175E-2</c:v>
                </c:pt>
                <c:pt idx="19">
                  <c:v>5.4594685527275422E-2</c:v>
                </c:pt>
                <c:pt idx="20">
                  <c:v>4.9999999999999822E-2</c:v>
                </c:pt>
                <c:pt idx="21">
                  <c:v>5.4594685527275422E-2</c:v>
                </c:pt>
                <c:pt idx="22">
                  <c:v>6.8522550878433175E-2</c:v>
                </c:pt>
                <c:pt idx="23">
                  <c:v>9.2154811192814101E-2</c:v>
                </c:pt>
                <c:pt idx="24">
                  <c:v>0.12592212162286365</c:v>
                </c:pt>
                <c:pt idx="25">
                  <c:v>0.17007504575308396</c:v>
                </c:pt>
                <c:pt idx="26">
                  <c:v>0.22442699982298031</c:v>
                </c:pt>
                <c:pt idx="27">
                  <c:v>0.28814176506297628</c:v>
                </c:pt>
                <c:pt idx="28">
                  <c:v>0.35962248626119764</c:v>
                </c:pt>
                <c:pt idx="29">
                  <c:v>0.43653969140986271</c:v>
                </c:pt>
                <c:pt idx="30">
                  <c:v>0.51600527397617502</c:v>
                </c:pt>
                <c:pt idx="31">
                  <c:v>0.59486474671724854</c:v>
                </c:pt>
                <c:pt idx="32">
                  <c:v>0.67005099288303493</c:v>
                </c:pt>
                <c:pt idx="33">
                  <c:v>0.73892796555889673</c:v>
                </c:pt>
                <c:pt idx="34">
                  <c:v>0.79955687143565346</c:v>
                </c:pt>
                <c:pt idx="35">
                  <c:v>0.85083876832705962</c:v>
                </c:pt>
                <c:pt idx="36">
                  <c:v>0.89251908687659676</c:v>
                </c:pt>
                <c:pt idx="37">
                  <c:v>0.92507143669854619</c:v>
                </c:pt>
                <c:pt idx="38">
                  <c:v>0.94950117411350365</c:v>
                </c:pt>
                <c:pt idx="39">
                  <c:v>0.96711852923995012</c:v>
                </c:pt>
                <c:pt idx="40">
                  <c:v>0.97932663190257585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'One Mean'!$AC$16</c:f>
              <c:strCache>
                <c:ptCount val="1"/>
                <c:pt idx="0">
                  <c:v>n = 100</c:v>
                </c:pt>
              </c:strCache>
            </c:strRef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'One Mean'!$W$17:$W$57</c:f>
              <c:numCache>
                <c:formatCode>0.00</c:formatCode>
                <c:ptCount val="41"/>
                <c:pt idx="0">
                  <c:v>11800</c:v>
                </c:pt>
                <c:pt idx="1">
                  <c:v>11810</c:v>
                </c:pt>
                <c:pt idx="2">
                  <c:v>11820</c:v>
                </c:pt>
                <c:pt idx="3">
                  <c:v>11830</c:v>
                </c:pt>
                <c:pt idx="4">
                  <c:v>11840</c:v>
                </c:pt>
                <c:pt idx="5">
                  <c:v>11850</c:v>
                </c:pt>
                <c:pt idx="6">
                  <c:v>11860</c:v>
                </c:pt>
                <c:pt idx="7">
                  <c:v>11870</c:v>
                </c:pt>
                <c:pt idx="8">
                  <c:v>11880</c:v>
                </c:pt>
                <c:pt idx="9">
                  <c:v>11890</c:v>
                </c:pt>
                <c:pt idx="10">
                  <c:v>11900</c:v>
                </c:pt>
                <c:pt idx="11">
                  <c:v>11910</c:v>
                </c:pt>
                <c:pt idx="12">
                  <c:v>11920</c:v>
                </c:pt>
                <c:pt idx="13">
                  <c:v>11930</c:v>
                </c:pt>
                <c:pt idx="14">
                  <c:v>11940</c:v>
                </c:pt>
                <c:pt idx="15">
                  <c:v>11950</c:v>
                </c:pt>
                <c:pt idx="16">
                  <c:v>11960</c:v>
                </c:pt>
                <c:pt idx="17">
                  <c:v>11970</c:v>
                </c:pt>
                <c:pt idx="18">
                  <c:v>11980</c:v>
                </c:pt>
                <c:pt idx="19">
                  <c:v>11990</c:v>
                </c:pt>
                <c:pt idx="20">
                  <c:v>12000</c:v>
                </c:pt>
                <c:pt idx="21">
                  <c:v>12010</c:v>
                </c:pt>
                <c:pt idx="22">
                  <c:v>12020</c:v>
                </c:pt>
                <c:pt idx="23">
                  <c:v>12030</c:v>
                </c:pt>
                <c:pt idx="24">
                  <c:v>12040</c:v>
                </c:pt>
                <c:pt idx="25">
                  <c:v>12050</c:v>
                </c:pt>
                <c:pt idx="26">
                  <c:v>12060</c:v>
                </c:pt>
                <c:pt idx="27">
                  <c:v>12070</c:v>
                </c:pt>
                <c:pt idx="28">
                  <c:v>12080</c:v>
                </c:pt>
                <c:pt idx="29">
                  <c:v>12090</c:v>
                </c:pt>
                <c:pt idx="30">
                  <c:v>12100</c:v>
                </c:pt>
                <c:pt idx="31">
                  <c:v>12110</c:v>
                </c:pt>
                <c:pt idx="32">
                  <c:v>12120</c:v>
                </c:pt>
                <c:pt idx="33">
                  <c:v>12130</c:v>
                </c:pt>
                <c:pt idx="34">
                  <c:v>12140</c:v>
                </c:pt>
                <c:pt idx="35">
                  <c:v>12150</c:v>
                </c:pt>
                <c:pt idx="36">
                  <c:v>12160</c:v>
                </c:pt>
                <c:pt idx="37">
                  <c:v>12170</c:v>
                </c:pt>
                <c:pt idx="38">
                  <c:v>12180</c:v>
                </c:pt>
                <c:pt idx="39">
                  <c:v>12190</c:v>
                </c:pt>
                <c:pt idx="40">
                  <c:v>12200</c:v>
                </c:pt>
              </c:numCache>
            </c:numRef>
          </c:xVal>
          <c:yVal>
            <c:numRef>
              <c:f>'One Mean'!$AC$17:$AC$57</c:f>
              <c:numCache>
                <c:formatCode>0.0000</c:formatCode>
                <c:ptCount val="41"/>
                <c:pt idx="0">
                  <c:v>0.97932663190257618</c:v>
                </c:pt>
                <c:pt idx="1">
                  <c:v>0.96711852923995112</c:v>
                </c:pt>
                <c:pt idx="2">
                  <c:v>0.94950117411350321</c:v>
                </c:pt>
                <c:pt idx="3">
                  <c:v>0.92507143669854675</c:v>
                </c:pt>
                <c:pt idx="4">
                  <c:v>0.89251908687659876</c:v>
                </c:pt>
                <c:pt idx="5">
                  <c:v>0.85083876832705829</c:v>
                </c:pt>
                <c:pt idx="6">
                  <c:v>0.79955687143565402</c:v>
                </c:pt>
                <c:pt idx="7">
                  <c:v>0.73892796555889984</c:v>
                </c:pt>
                <c:pt idx="8">
                  <c:v>0.67005099288303227</c:v>
                </c:pt>
                <c:pt idx="9">
                  <c:v>0.59486474671724865</c:v>
                </c:pt>
                <c:pt idx="10">
                  <c:v>0.51600527397617835</c:v>
                </c:pt>
                <c:pt idx="11">
                  <c:v>0.43653969140985915</c:v>
                </c:pt>
                <c:pt idx="12">
                  <c:v>0.35962248626120685</c:v>
                </c:pt>
                <c:pt idx="13">
                  <c:v>0.28814176506297851</c:v>
                </c:pt>
                <c:pt idx="14">
                  <c:v>0.22442699982298464</c:v>
                </c:pt>
                <c:pt idx="15">
                  <c:v>0.17007504575308974</c:v>
                </c:pt>
                <c:pt idx="16">
                  <c:v>0.12592212162286487</c:v>
                </c:pt>
                <c:pt idx="17">
                  <c:v>9.2154811192816433E-2</c:v>
                </c:pt>
                <c:pt idx="18">
                  <c:v>6.8522550878435728E-2</c:v>
                </c:pt>
                <c:pt idx="19">
                  <c:v>5.4594685527276421E-2</c:v>
                </c:pt>
                <c:pt idx="20">
                  <c:v>5.0000000000001155E-2</c:v>
                </c:pt>
                <c:pt idx="21">
                  <c:v>5.4594685527276421E-2</c:v>
                </c:pt>
                <c:pt idx="22">
                  <c:v>6.8522550878435728E-2</c:v>
                </c:pt>
                <c:pt idx="23">
                  <c:v>9.2154811192816433E-2</c:v>
                </c:pt>
                <c:pt idx="24">
                  <c:v>0.12592212162286487</c:v>
                </c:pt>
                <c:pt idx="25">
                  <c:v>0.17007504575308974</c:v>
                </c:pt>
                <c:pt idx="26">
                  <c:v>0.22442699982298475</c:v>
                </c:pt>
                <c:pt idx="27">
                  <c:v>0.28814176506297851</c:v>
                </c:pt>
                <c:pt idx="28">
                  <c:v>0.35962248626120685</c:v>
                </c:pt>
                <c:pt idx="29">
                  <c:v>0.43653969140985915</c:v>
                </c:pt>
                <c:pt idx="30">
                  <c:v>0.51600527397617835</c:v>
                </c:pt>
                <c:pt idx="31">
                  <c:v>0.59486474671724876</c:v>
                </c:pt>
                <c:pt idx="32">
                  <c:v>0.67005099288303227</c:v>
                </c:pt>
                <c:pt idx="33">
                  <c:v>0.73892796555889984</c:v>
                </c:pt>
                <c:pt idx="34">
                  <c:v>0.79955687143565402</c:v>
                </c:pt>
                <c:pt idx="35">
                  <c:v>0.85083876832705818</c:v>
                </c:pt>
                <c:pt idx="36">
                  <c:v>0.89251908687659876</c:v>
                </c:pt>
                <c:pt idx="37">
                  <c:v>0.92507143669854663</c:v>
                </c:pt>
                <c:pt idx="38">
                  <c:v>0.94950117411350321</c:v>
                </c:pt>
                <c:pt idx="39">
                  <c:v>0.96711852923995112</c:v>
                </c:pt>
                <c:pt idx="40">
                  <c:v>0.97932663190257618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339776"/>
        <c:axId val="151341696"/>
      </c:scatterChart>
      <c:valAx>
        <c:axId val="151339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True Mean</a:t>
                </a:r>
              </a:p>
            </c:rich>
          </c:tx>
          <c:layout>
            <c:manualLayout>
              <c:xMode val="edge"/>
              <c:yMode val="edge"/>
              <c:x val="0.45413964194073053"/>
              <c:y val="0.9213866191254395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341696"/>
        <c:crosses val="autoZero"/>
        <c:crossBetween val="midCat"/>
      </c:valAx>
      <c:valAx>
        <c:axId val="15134169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Power of the Test</a:t>
                </a:r>
              </a:p>
            </c:rich>
          </c:tx>
          <c:layout>
            <c:manualLayout>
              <c:xMode val="edge"/>
              <c:yMode val="edge"/>
              <c:x val="3.5794183445190156E-2"/>
              <c:y val="0.3616362105680186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339776"/>
        <c:crosses val="autoZero"/>
        <c:crossBetween val="midCat"/>
        <c:majorUnit val="0.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9127681187502565"/>
          <c:y val="0.64465540863995763"/>
          <c:w val="0.19835990299870232"/>
          <c:h val="0.18239059740173985"/>
        </c:manualLayout>
      </c:layout>
      <c:overlay val="0"/>
      <c:spPr>
        <a:solidFill>
          <a:schemeClr val="bg1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100"/>
              <a:t>Operating</a:t>
            </a:r>
            <a:r>
              <a:rPr lang="en-US"/>
              <a:t> Characteristic (OC) Curve</a:t>
            </a:r>
          </a:p>
        </c:rich>
      </c:tx>
      <c:layout>
        <c:manualLayout>
          <c:xMode val="edge"/>
          <c:yMode val="edge"/>
          <c:x val="0.27380975815523062"/>
          <c:y val="3.47003154574132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517875145912331"/>
          <c:y val="0.15667718191377497"/>
          <c:w val="0.74330438156605483"/>
          <c:h val="0.704521556256571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'One Mean'!$I$16</c:f>
              <c:strCache>
                <c:ptCount val="1"/>
                <c:pt idx="0">
                  <c:v>n = 25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'One Mean'!$C$17:$C$57</c:f>
              <c:numCache>
                <c:formatCode>0.00</c:formatCode>
                <c:ptCount val="41"/>
                <c:pt idx="0">
                  <c:v>11600</c:v>
                </c:pt>
                <c:pt idx="1">
                  <c:v>11620</c:v>
                </c:pt>
                <c:pt idx="2">
                  <c:v>11640</c:v>
                </c:pt>
                <c:pt idx="3">
                  <c:v>11660</c:v>
                </c:pt>
                <c:pt idx="4">
                  <c:v>11680</c:v>
                </c:pt>
                <c:pt idx="5">
                  <c:v>11700</c:v>
                </c:pt>
                <c:pt idx="6">
                  <c:v>11720</c:v>
                </c:pt>
                <c:pt idx="7">
                  <c:v>11740</c:v>
                </c:pt>
                <c:pt idx="8">
                  <c:v>11760</c:v>
                </c:pt>
                <c:pt idx="9">
                  <c:v>11780</c:v>
                </c:pt>
                <c:pt idx="10">
                  <c:v>11800</c:v>
                </c:pt>
                <c:pt idx="11">
                  <c:v>11820</c:v>
                </c:pt>
                <c:pt idx="12">
                  <c:v>11840</c:v>
                </c:pt>
                <c:pt idx="13">
                  <c:v>11860</c:v>
                </c:pt>
                <c:pt idx="14">
                  <c:v>11880</c:v>
                </c:pt>
                <c:pt idx="15">
                  <c:v>11900</c:v>
                </c:pt>
                <c:pt idx="16">
                  <c:v>11920</c:v>
                </c:pt>
                <c:pt idx="17">
                  <c:v>11940</c:v>
                </c:pt>
                <c:pt idx="18">
                  <c:v>11960</c:v>
                </c:pt>
                <c:pt idx="19">
                  <c:v>11980</c:v>
                </c:pt>
                <c:pt idx="20">
                  <c:v>12000</c:v>
                </c:pt>
                <c:pt idx="21">
                  <c:v>12020</c:v>
                </c:pt>
                <c:pt idx="22">
                  <c:v>12040</c:v>
                </c:pt>
                <c:pt idx="23">
                  <c:v>12060</c:v>
                </c:pt>
                <c:pt idx="24">
                  <c:v>12080</c:v>
                </c:pt>
                <c:pt idx="25">
                  <c:v>12100</c:v>
                </c:pt>
                <c:pt idx="26">
                  <c:v>12120</c:v>
                </c:pt>
                <c:pt idx="27">
                  <c:v>12140</c:v>
                </c:pt>
                <c:pt idx="28">
                  <c:v>12160</c:v>
                </c:pt>
                <c:pt idx="29">
                  <c:v>12180.000000000002</c:v>
                </c:pt>
                <c:pt idx="30">
                  <c:v>12200.000000000002</c:v>
                </c:pt>
                <c:pt idx="31">
                  <c:v>12220.000000000002</c:v>
                </c:pt>
                <c:pt idx="32">
                  <c:v>12240.000000000002</c:v>
                </c:pt>
                <c:pt idx="33">
                  <c:v>12260.000000000002</c:v>
                </c:pt>
                <c:pt idx="34">
                  <c:v>12280.000000000002</c:v>
                </c:pt>
                <c:pt idx="35">
                  <c:v>12300.000000000002</c:v>
                </c:pt>
                <c:pt idx="36">
                  <c:v>12320.000000000002</c:v>
                </c:pt>
                <c:pt idx="37">
                  <c:v>12340.000000000002</c:v>
                </c:pt>
                <c:pt idx="38">
                  <c:v>12360.000000000002</c:v>
                </c:pt>
                <c:pt idx="39">
                  <c:v>12380.000000000002</c:v>
                </c:pt>
                <c:pt idx="40">
                  <c:v>12400.000000000002</c:v>
                </c:pt>
              </c:numCache>
            </c:numRef>
          </c:xVal>
          <c:yVal>
            <c:numRef>
              <c:f>'One Mean'!$J$17:$J$57</c:f>
              <c:numCache>
                <c:formatCode>0.0000</c:formatCode>
                <c:ptCount val="41"/>
                <c:pt idx="0">
                  <c:v>2.0673368097423817E-2</c:v>
                </c:pt>
                <c:pt idx="1">
                  <c:v>3.2881470760048881E-2</c:v>
                </c:pt>
                <c:pt idx="2">
                  <c:v>5.049882588649679E-2</c:v>
                </c:pt>
                <c:pt idx="3">
                  <c:v>7.4928563301453255E-2</c:v>
                </c:pt>
                <c:pt idx="4">
                  <c:v>0.10748091312340124</c:v>
                </c:pt>
                <c:pt idx="5">
                  <c:v>0.14916123167294171</c:v>
                </c:pt>
                <c:pt idx="6">
                  <c:v>0.20044312856434598</c:v>
                </c:pt>
                <c:pt idx="7">
                  <c:v>0.26107203444110016</c:v>
                </c:pt>
                <c:pt idx="8">
                  <c:v>0.32994900711696773</c:v>
                </c:pt>
                <c:pt idx="9">
                  <c:v>0.40513525328275135</c:v>
                </c:pt>
                <c:pt idx="10">
                  <c:v>0.48399472602382165</c:v>
                </c:pt>
                <c:pt idx="11">
                  <c:v>0.56346030859014085</c:v>
                </c:pt>
                <c:pt idx="12">
                  <c:v>0.64037751373879315</c:v>
                </c:pt>
                <c:pt idx="13">
                  <c:v>0.71185823493702149</c:v>
                </c:pt>
                <c:pt idx="14">
                  <c:v>0.77557300017701536</c:v>
                </c:pt>
                <c:pt idx="15">
                  <c:v>0.82992495424691026</c:v>
                </c:pt>
                <c:pt idx="16">
                  <c:v>0.87407787837713513</c:v>
                </c:pt>
                <c:pt idx="17">
                  <c:v>0.90784518880718357</c:v>
                </c:pt>
                <c:pt idx="18">
                  <c:v>0.93147744912156427</c:v>
                </c:pt>
                <c:pt idx="19">
                  <c:v>0.94540531447272358</c:v>
                </c:pt>
                <c:pt idx="20">
                  <c:v>0.94999999999999885</c:v>
                </c:pt>
                <c:pt idx="21">
                  <c:v>0.94540531447272358</c:v>
                </c:pt>
                <c:pt idx="22">
                  <c:v>0.93147744912156427</c:v>
                </c:pt>
                <c:pt idx="23">
                  <c:v>0.90784518880718357</c:v>
                </c:pt>
                <c:pt idx="24">
                  <c:v>0.87407787837713513</c:v>
                </c:pt>
                <c:pt idx="25">
                  <c:v>0.82992495424691026</c:v>
                </c:pt>
                <c:pt idx="26">
                  <c:v>0.77557300017701525</c:v>
                </c:pt>
                <c:pt idx="27">
                  <c:v>0.71185823493702149</c:v>
                </c:pt>
                <c:pt idx="28">
                  <c:v>0.64037751373879315</c:v>
                </c:pt>
                <c:pt idx="29">
                  <c:v>0.56346030859013374</c:v>
                </c:pt>
                <c:pt idx="30">
                  <c:v>0.48399472602381444</c:v>
                </c:pt>
                <c:pt idx="31">
                  <c:v>0.40513525328274425</c:v>
                </c:pt>
                <c:pt idx="32">
                  <c:v>0.32994900711696129</c:v>
                </c:pt>
                <c:pt idx="33">
                  <c:v>0.26107203444109428</c:v>
                </c:pt>
                <c:pt idx="34">
                  <c:v>0.20044312856434088</c:v>
                </c:pt>
                <c:pt idx="35">
                  <c:v>0.1491612316729376</c:v>
                </c:pt>
                <c:pt idx="36">
                  <c:v>0.1074809131233978</c:v>
                </c:pt>
                <c:pt idx="37">
                  <c:v>7.4928563301450701E-2</c:v>
                </c:pt>
                <c:pt idx="38">
                  <c:v>5.0498825886494902E-2</c:v>
                </c:pt>
                <c:pt idx="39">
                  <c:v>3.2881470760047549E-2</c:v>
                </c:pt>
                <c:pt idx="40">
                  <c:v>2.0673368097422928E-2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'One Mean'!$S$16</c:f>
              <c:strCache>
                <c:ptCount val="1"/>
                <c:pt idx="0">
                  <c:v>n = 50</c:v>
                </c:pt>
              </c:strCache>
            </c:strRef>
          </c:tx>
          <c:spPr>
            <a:ln w="3175">
              <a:solidFill>
                <a:srgbClr val="0000FF"/>
              </a:solidFill>
              <a:prstDash val="solid"/>
            </a:ln>
          </c:spPr>
          <c:marker>
            <c:symbol val="square"/>
            <c:size val="3"/>
            <c:spPr>
              <a:noFill/>
              <a:ln w="9525">
                <a:noFill/>
              </a:ln>
            </c:spPr>
          </c:marker>
          <c:xVal>
            <c:numRef>
              <c:f>'One Mean'!$M$17:$M$57</c:f>
              <c:numCache>
                <c:formatCode>0.00</c:formatCode>
                <c:ptCount val="41"/>
                <c:pt idx="0">
                  <c:v>11717.157287525381</c:v>
                </c:pt>
                <c:pt idx="1">
                  <c:v>11731.299423149112</c:v>
                </c:pt>
                <c:pt idx="2">
                  <c:v>11745.441558772844</c:v>
                </c:pt>
                <c:pt idx="3">
                  <c:v>11759.583694396573</c:v>
                </c:pt>
                <c:pt idx="4">
                  <c:v>11773.725830020305</c:v>
                </c:pt>
                <c:pt idx="5">
                  <c:v>11787.867965644036</c:v>
                </c:pt>
                <c:pt idx="6">
                  <c:v>11802.010101267766</c:v>
                </c:pt>
                <c:pt idx="7">
                  <c:v>11816.152236891498</c:v>
                </c:pt>
                <c:pt idx="8">
                  <c:v>11830.294372515229</c:v>
                </c:pt>
                <c:pt idx="9">
                  <c:v>11844.436508138959</c:v>
                </c:pt>
                <c:pt idx="10">
                  <c:v>11858.57864376269</c:v>
                </c:pt>
                <c:pt idx="11">
                  <c:v>11872.720779386422</c:v>
                </c:pt>
                <c:pt idx="12">
                  <c:v>11886.862915010153</c:v>
                </c:pt>
                <c:pt idx="13">
                  <c:v>11901.005050633883</c:v>
                </c:pt>
                <c:pt idx="14">
                  <c:v>11915.147186257615</c:v>
                </c:pt>
                <c:pt idx="15">
                  <c:v>11929.289321881346</c:v>
                </c:pt>
                <c:pt idx="16">
                  <c:v>11943.431457505076</c:v>
                </c:pt>
                <c:pt idx="17">
                  <c:v>11957.573593128807</c:v>
                </c:pt>
                <c:pt idx="18">
                  <c:v>11971.715728752539</c:v>
                </c:pt>
                <c:pt idx="19">
                  <c:v>11985.857864376268</c:v>
                </c:pt>
                <c:pt idx="20">
                  <c:v>12000</c:v>
                </c:pt>
                <c:pt idx="21">
                  <c:v>12014.142135623732</c:v>
                </c:pt>
                <c:pt idx="22">
                  <c:v>12028.284271247461</c:v>
                </c:pt>
                <c:pt idx="23">
                  <c:v>12042.426406871193</c:v>
                </c:pt>
                <c:pt idx="24">
                  <c:v>12056.568542494924</c:v>
                </c:pt>
                <c:pt idx="25">
                  <c:v>12070.710678118654</c:v>
                </c:pt>
                <c:pt idx="26">
                  <c:v>12084.852813742385</c:v>
                </c:pt>
                <c:pt idx="27">
                  <c:v>12098.994949366117</c:v>
                </c:pt>
                <c:pt idx="28">
                  <c:v>12113.137084989847</c:v>
                </c:pt>
                <c:pt idx="29">
                  <c:v>12127.27922061358</c:v>
                </c:pt>
                <c:pt idx="30">
                  <c:v>12141.42135623731</c:v>
                </c:pt>
                <c:pt idx="31">
                  <c:v>12155.563491861041</c:v>
                </c:pt>
                <c:pt idx="32">
                  <c:v>12169.705627484773</c:v>
                </c:pt>
                <c:pt idx="33">
                  <c:v>12183.847763108502</c:v>
                </c:pt>
                <c:pt idx="34">
                  <c:v>12197.989898732234</c:v>
                </c:pt>
                <c:pt idx="35">
                  <c:v>12212.132034355966</c:v>
                </c:pt>
                <c:pt idx="36">
                  <c:v>12226.274169979695</c:v>
                </c:pt>
                <c:pt idx="37">
                  <c:v>12240.416305603427</c:v>
                </c:pt>
                <c:pt idx="38">
                  <c:v>12254.558441227158</c:v>
                </c:pt>
                <c:pt idx="39">
                  <c:v>12268.700576850888</c:v>
                </c:pt>
                <c:pt idx="40">
                  <c:v>12282.842712474619</c:v>
                </c:pt>
              </c:numCache>
            </c:numRef>
          </c:xVal>
          <c:yVal>
            <c:numRef>
              <c:f>'One Mean'!$T$17:$T$57</c:f>
              <c:numCache>
                <c:formatCode>0.0000</c:formatCode>
                <c:ptCount val="41"/>
                <c:pt idx="0">
                  <c:v>2.0673368097424039E-2</c:v>
                </c:pt>
                <c:pt idx="1">
                  <c:v>3.288147076004988E-2</c:v>
                </c:pt>
                <c:pt idx="2">
                  <c:v>5.049882588649901E-2</c:v>
                </c:pt>
                <c:pt idx="3">
                  <c:v>7.4928563301453699E-2</c:v>
                </c:pt>
                <c:pt idx="4">
                  <c:v>0.10748091312340324</c:v>
                </c:pt>
                <c:pt idx="5">
                  <c:v>0.14916123167294626</c:v>
                </c:pt>
                <c:pt idx="6">
                  <c:v>0.20044312856434654</c:v>
                </c:pt>
                <c:pt idx="7">
                  <c:v>0.26107203444110327</c:v>
                </c:pt>
                <c:pt idx="8">
                  <c:v>0.32994900711697439</c:v>
                </c:pt>
                <c:pt idx="9">
                  <c:v>0.40513525328275146</c:v>
                </c:pt>
                <c:pt idx="10">
                  <c:v>0.48399472602382498</c:v>
                </c:pt>
                <c:pt idx="11">
                  <c:v>0.5634603085901474</c:v>
                </c:pt>
                <c:pt idx="12">
                  <c:v>0.64037751373880236</c:v>
                </c:pt>
                <c:pt idx="13">
                  <c:v>0.71185823493702372</c:v>
                </c:pt>
                <c:pt idx="14">
                  <c:v>0.7755730001770198</c:v>
                </c:pt>
                <c:pt idx="15">
                  <c:v>0.82992495424691604</c:v>
                </c:pt>
                <c:pt idx="16">
                  <c:v>0.87407787837713635</c:v>
                </c:pt>
                <c:pt idx="17">
                  <c:v>0.9078451888071859</c:v>
                </c:pt>
                <c:pt idx="18">
                  <c:v>0.93147744912156683</c:v>
                </c:pt>
                <c:pt idx="19">
                  <c:v>0.94540531447272458</c:v>
                </c:pt>
                <c:pt idx="20">
                  <c:v>0.95000000000000018</c:v>
                </c:pt>
                <c:pt idx="21">
                  <c:v>0.94540531447272458</c:v>
                </c:pt>
                <c:pt idx="22">
                  <c:v>0.93147744912156683</c:v>
                </c:pt>
                <c:pt idx="23">
                  <c:v>0.9078451888071859</c:v>
                </c:pt>
                <c:pt idx="24">
                  <c:v>0.87407787837713635</c:v>
                </c:pt>
                <c:pt idx="25">
                  <c:v>0.82992495424691604</c:v>
                </c:pt>
                <c:pt idx="26">
                  <c:v>0.77557300017701969</c:v>
                </c:pt>
                <c:pt idx="27">
                  <c:v>0.71185823493702372</c:v>
                </c:pt>
                <c:pt idx="28">
                  <c:v>0.64037751373880236</c:v>
                </c:pt>
                <c:pt idx="29">
                  <c:v>0.56346030859013729</c:v>
                </c:pt>
                <c:pt idx="30">
                  <c:v>0.48399472602382498</c:v>
                </c:pt>
                <c:pt idx="31">
                  <c:v>0.40513525328275146</c:v>
                </c:pt>
                <c:pt idx="32">
                  <c:v>0.32994900711696507</c:v>
                </c:pt>
                <c:pt idx="33">
                  <c:v>0.26107203444110327</c:v>
                </c:pt>
                <c:pt idx="34">
                  <c:v>0.20044312856434654</c:v>
                </c:pt>
                <c:pt idx="35">
                  <c:v>0.14916123167294038</c:v>
                </c:pt>
                <c:pt idx="36">
                  <c:v>0.10748091312340324</c:v>
                </c:pt>
                <c:pt idx="37">
                  <c:v>7.492856330145381E-2</c:v>
                </c:pt>
                <c:pt idx="38">
                  <c:v>5.0498825886496346E-2</c:v>
                </c:pt>
                <c:pt idx="39">
                  <c:v>3.288147076004988E-2</c:v>
                </c:pt>
                <c:pt idx="40">
                  <c:v>2.067336809742415E-2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'One Mean'!$AC$16</c:f>
              <c:strCache>
                <c:ptCount val="1"/>
                <c:pt idx="0">
                  <c:v>n = 100</c:v>
                </c:pt>
              </c:strCache>
            </c:strRef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'One Mean'!$W$17:$W$57</c:f>
              <c:numCache>
                <c:formatCode>0.00</c:formatCode>
                <c:ptCount val="41"/>
                <c:pt idx="0">
                  <c:v>11800</c:v>
                </c:pt>
                <c:pt idx="1">
                  <c:v>11810</c:v>
                </c:pt>
                <c:pt idx="2">
                  <c:v>11820</c:v>
                </c:pt>
                <c:pt idx="3">
                  <c:v>11830</c:v>
                </c:pt>
                <c:pt idx="4">
                  <c:v>11840</c:v>
                </c:pt>
                <c:pt idx="5">
                  <c:v>11850</c:v>
                </c:pt>
                <c:pt idx="6">
                  <c:v>11860</c:v>
                </c:pt>
                <c:pt idx="7">
                  <c:v>11870</c:v>
                </c:pt>
                <c:pt idx="8">
                  <c:v>11880</c:v>
                </c:pt>
                <c:pt idx="9">
                  <c:v>11890</c:v>
                </c:pt>
                <c:pt idx="10">
                  <c:v>11900</c:v>
                </c:pt>
                <c:pt idx="11">
                  <c:v>11910</c:v>
                </c:pt>
                <c:pt idx="12">
                  <c:v>11920</c:v>
                </c:pt>
                <c:pt idx="13">
                  <c:v>11930</c:v>
                </c:pt>
                <c:pt idx="14">
                  <c:v>11940</c:v>
                </c:pt>
                <c:pt idx="15">
                  <c:v>11950</c:v>
                </c:pt>
                <c:pt idx="16">
                  <c:v>11960</c:v>
                </c:pt>
                <c:pt idx="17">
                  <c:v>11970</c:v>
                </c:pt>
                <c:pt idx="18">
                  <c:v>11980</c:v>
                </c:pt>
                <c:pt idx="19">
                  <c:v>11990</c:v>
                </c:pt>
                <c:pt idx="20">
                  <c:v>12000</c:v>
                </c:pt>
                <c:pt idx="21">
                  <c:v>12010</c:v>
                </c:pt>
                <c:pt idx="22">
                  <c:v>12020</c:v>
                </c:pt>
                <c:pt idx="23">
                  <c:v>12030</c:v>
                </c:pt>
                <c:pt idx="24">
                  <c:v>12040</c:v>
                </c:pt>
                <c:pt idx="25">
                  <c:v>12050</c:v>
                </c:pt>
                <c:pt idx="26">
                  <c:v>12060</c:v>
                </c:pt>
                <c:pt idx="27">
                  <c:v>12070</c:v>
                </c:pt>
                <c:pt idx="28">
                  <c:v>12080</c:v>
                </c:pt>
                <c:pt idx="29">
                  <c:v>12090</c:v>
                </c:pt>
                <c:pt idx="30">
                  <c:v>12100</c:v>
                </c:pt>
                <c:pt idx="31">
                  <c:v>12110</c:v>
                </c:pt>
                <c:pt idx="32">
                  <c:v>12120</c:v>
                </c:pt>
                <c:pt idx="33">
                  <c:v>12130</c:v>
                </c:pt>
                <c:pt idx="34">
                  <c:v>12140</c:v>
                </c:pt>
                <c:pt idx="35">
                  <c:v>12150</c:v>
                </c:pt>
                <c:pt idx="36">
                  <c:v>12160</c:v>
                </c:pt>
                <c:pt idx="37">
                  <c:v>12170</c:v>
                </c:pt>
                <c:pt idx="38">
                  <c:v>12180</c:v>
                </c:pt>
                <c:pt idx="39">
                  <c:v>12190</c:v>
                </c:pt>
                <c:pt idx="40">
                  <c:v>12200</c:v>
                </c:pt>
              </c:numCache>
            </c:numRef>
          </c:xVal>
          <c:yVal>
            <c:numRef>
              <c:f>'One Mean'!$AD$17:$AD$57</c:f>
              <c:numCache>
                <c:formatCode>0.0000</c:formatCode>
                <c:ptCount val="41"/>
                <c:pt idx="0">
                  <c:v>2.0673368097423817E-2</c:v>
                </c:pt>
                <c:pt idx="1">
                  <c:v>3.2881470760048881E-2</c:v>
                </c:pt>
                <c:pt idx="2">
                  <c:v>5.049882588649679E-2</c:v>
                </c:pt>
                <c:pt idx="3">
                  <c:v>7.4928563301453255E-2</c:v>
                </c:pt>
                <c:pt idx="4">
                  <c:v>0.10748091312340124</c:v>
                </c:pt>
                <c:pt idx="5">
                  <c:v>0.14916123167294171</c:v>
                </c:pt>
                <c:pt idx="6">
                  <c:v>0.20044312856434598</c:v>
                </c:pt>
                <c:pt idx="7">
                  <c:v>0.26107203444110016</c:v>
                </c:pt>
                <c:pt idx="8">
                  <c:v>0.32994900711696773</c:v>
                </c:pt>
                <c:pt idx="9">
                  <c:v>0.40513525328275135</c:v>
                </c:pt>
                <c:pt idx="10">
                  <c:v>0.48399472602382165</c:v>
                </c:pt>
                <c:pt idx="11">
                  <c:v>0.56346030859014085</c:v>
                </c:pt>
                <c:pt idx="12">
                  <c:v>0.64037751373879315</c:v>
                </c:pt>
                <c:pt idx="13">
                  <c:v>0.71185823493702149</c:v>
                </c:pt>
                <c:pt idx="14">
                  <c:v>0.77557300017701536</c:v>
                </c:pt>
                <c:pt idx="15">
                  <c:v>0.82992495424691026</c:v>
                </c:pt>
                <c:pt idx="16">
                  <c:v>0.87407787837713513</c:v>
                </c:pt>
                <c:pt idx="17">
                  <c:v>0.90784518880718357</c:v>
                </c:pt>
                <c:pt idx="18">
                  <c:v>0.93147744912156427</c:v>
                </c:pt>
                <c:pt idx="19">
                  <c:v>0.94540531447272358</c:v>
                </c:pt>
                <c:pt idx="20">
                  <c:v>0.94999999999999885</c:v>
                </c:pt>
                <c:pt idx="21">
                  <c:v>0.94540531447272358</c:v>
                </c:pt>
                <c:pt idx="22">
                  <c:v>0.93147744912156427</c:v>
                </c:pt>
                <c:pt idx="23">
                  <c:v>0.90784518880718357</c:v>
                </c:pt>
                <c:pt idx="24">
                  <c:v>0.87407787837713513</c:v>
                </c:pt>
                <c:pt idx="25">
                  <c:v>0.82992495424691026</c:v>
                </c:pt>
                <c:pt idx="26">
                  <c:v>0.77557300017701525</c:v>
                </c:pt>
                <c:pt idx="27">
                  <c:v>0.71185823493702149</c:v>
                </c:pt>
                <c:pt idx="28">
                  <c:v>0.64037751373879315</c:v>
                </c:pt>
                <c:pt idx="29">
                  <c:v>0.56346030859014085</c:v>
                </c:pt>
                <c:pt idx="30">
                  <c:v>0.48399472602382165</c:v>
                </c:pt>
                <c:pt idx="31">
                  <c:v>0.40513525328275124</c:v>
                </c:pt>
                <c:pt idx="32">
                  <c:v>0.32994900711696773</c:v>
                </c:pt>
                <c:pt idx="33">
                  <c:v>0.26107203444110016</c:v>
                </c:pt>
                <c:pt idx="34">
                  <c:v>0.20044312856434598</c:v>
                </c:pt>
                <c:pt idx="35">
                  <c:v>0.14916123167294182</c:v>
                </c:pt>
                <c:pt idx="36">
                  <c:v>0.10748091312340124</c:v>
                </c:pt>
                <c:pt idx="37">
                  <c:v>7.4928563301453366E-2</c:v>
                </c:pt>
                <c:pt idx="38">
                  <c:v>5.049882588649679E-2</c:v>
                </c:pt>
                <c:pt idx="39">
                  <c:v>3.2881470760048881E-2</c:v>
                </c:pt>
                <c:pt idx="40">
                  <c:v>2.0673368097423817E-2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571264"/>
        <c:axId val="152573440"/>
      </c:scatterChart>
      <c:valAx>
        <c:axId val="152571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True Mean</a:t>
                </a:r>
              </a:p>
            </c:rich>
          </c:tx>
          <c:layout>
            <c:manualLayout>
              <c:xMode val="edge"/>
              <c:yMode val="edge"/>
              <c:x val="0.45982189726284212"/>
              <c:y val="0.9211356466876972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573440"/>
        <c:crosses val="autoZero"/>
        <c:crossBetween val="midCat"/>
      </c:valAx>
      <c:valAx>
        <c:axId val="15257344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Type II Error</a:t>
                </a:r>
              </a:p>
            </c:rich>
          </c:tx>
          <c:layout>
            <c:manualLayout>
              <c:xMode val="edge"/>
              <c:yMode val="edge"/>
              <c:x val="4.9107142857142856E-2"/>
              <c:y val="0.4132492113564668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571264"/>
        <c:crosses val="autoZero"/>
        <c:crossBetween val="midCat"/>
        <c:majorUnit val="0.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8675665541807274"/>
          <c:y val="0.20609884332281808"/>
          <c:w val="0.19196452005999251"/>
          <c:h val="0.18296529968454261"/>
        </c:manualLayout>
      </c:layout>
      <c:overlay val="0"/>
      <c:spPr>
        <a:solidFill>
          <a:schemeClr val="bg1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>
              <a:solidFill>
                <a:schemeClr val="tx1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/>
            </a:pPr>
            <a:r>
              <a:rPr lang="en-US" sz="1100" b="0"/>
              <a:t>Family of Power Curves
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15247695374381098"/>
          <c:y val="0.13936351706036745"/>
          <c:w val="0.75215778428587288"/>
          <c:h val="0.70320570635095914"/>
        </c:manualLayout>
      </c:layout>
      <c:scatterChart>
        <c:scatterStyle val="lineMarker"/>
        <c:varyColors val="0"/>
        <c:ser>
          <c:idx val="0"/>
          <c:order val="0"/>
          <c:tx>
            <c:strRef>
              <c:f>'One Proportion'!$I$16</c:f>
              <c:strCache>
                <c:ptCount val="1"/>
                <c:pt idx="0">
                  <c:v>n = 25</c:v>
                </c:pt>
              </c:strCache>
            </c:strRef>
          </c:tx>
          <c:spPr>
            <a:ln w="31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'One Proportion'!$C$17:$C$57</c:f>
              <c:numCache>
                <c:formatCode>0.00</c:formatCode>
                <c:ptCount val="41"/>
                <c:pt idx="0">
                  <c:v>0.02</c:v>
                </c:pt>
                <c:pt idx="1">
                  <c:v>0.02</c:v>
                </c:pt>
                <c:pt idx="2">
                  <c:v>0.02</c:v>
                </c:pt>
                <c:pt idx="3">
                  <c:v>0.02</c:v>
                </c:pt>
                <c:pt idx="4">
                  <c:v>0.02</c:v>
                </c:pt>
                <c:pt idx="5">
                  <c:v>0.02</c:v>
                </c:pt>
                <c:pt idx="6">
                  <c:v>0.02</c:v>
                </c:pt>
                <c:pt idx="7">
                  <c:v>0.02</c:v>
                </c:pt>
                <c:pt idx="8">
                  <c:v>0.02</c:v>
                </c:pt>
                <c:pt idx="9">
                  <c:v>2.3999999999999994E-2</c:v>
                </c:pt>
                <c:pt idx="10">
                  <c:v>4.0000000000000008E-2</c:v>
                </c:pt>
                <c:pt idx="11">
                  <c:v>5.5999999999999994E-2</c:v>
                </c:pt>
                <c:pt idx="12">
                  <c:v>7.1999999999999981E-2</c:v>
                </c:pt>
                <c:pt idx="13">
                  <c:v>8.8000000000000023E-2</c:v>
                </c:pt>
                <c:pt idx="14">
                  <c:v>0.10400000000000001</c:v>
                </c:pt>
                <c:pt idx="15">
                  <c:v>0.12000000000000001</c:v>
                </c:pt>
                <c:pt idx="16">
                  <c:v>0.13600000000000001</c:v>
                </c:pt>
                <c:pt idx="17">
                  <c:v>0.15200000000000002</c:v>
                </c:pt>
                <c:pt idx="18">
                  <c:v>0.16800000000000001</c:v>
                </c:pt>
                <c:pt idx="19">
                  <c:v>0.184</c:v>
                </c:pt>
                <c:pt idx="20">
                  <c:v>0.2</c:v>
                </c:pt>
                <c:pt idx="21">
                  <c:v>0.21600000000000003</c:v>
                </c:pt>
                <c:pt idx="22">
                  <c:v>0.23200000000000001</c:v>
                </c:pt>
                <c:pt idx="23">
                  <c:v>0.248</c:v>
                </c:pt>
                <c:pt idx="24">
                  <c:v>0.26400000000000001</c:v>
                </c:pt>
                <c:pt idx="25">
                  <c:v>0.28000000000000003</c:v>
                </c:pt>
                <c:pt idx="26">
                  <c:v>0.29600000000000004</c:v>
                </c:pt>
                <c:pt idx="27">
                  <c:v>0.312</c:v>
                </c:pt>
                <c:pt idx="28">
                  <c:v>0.32800000000000007</c:v>
                </c:pt>
                <c:pt idx="29">
                  <c:v>0.34400000000000086</c:v>
                </c:pt>
                <c:pt idx="30">
                  <c:v>0.36000000000000087</c:v>
                </c:pt>
                <c:pt idx="31">
                  <c:v>0.37600000000000078</c:v>
                </c:pt>
                <c:pt idx="32">
                  <c:v>0.39200000000000079</c:v>
                </c:pt>
                <c:pt idx="33">
                  <c:v>0.40800000000000081</c:v>
                </c:pt>
                <c:pt idx="34">
                  <c:v>0.42400000000000082</c:v>
                </c:pt>
                <c:pt idx="35">
                  <c:v>0.44000000000000083</c:v>
                </c:pt>
                <c:pt idx="36">
                  <c:v>0.45600000000000079</c:v>
                </c:pt>
                <c:pt idx="37">
                  <c:v>0.47200000000000081</c:v>
                </c:pt>
                <c:pt idx="38">
                  <c:v>0.48800000000000082</c:v>
                </c:pt>
                <c:pt idx="39">
                  <c:v>0.50400000000000089</c:v>
                </c:pt>
                <c:pt idx="40">
                  <c:v>0.52000000000000091</c:v>
                </c:pt>
              </c:numCache>
            </c:numRef>
          </c:xVal>
          <c:yVal>
            <c:numRef>
              <c:f>'One Proportion'!$I$17:$I$57</c:f>
              <c:numCache>
                <c:formatCode>0.0000</c:formatCode>
                <c:ptCount val="41"/>
                <c:pt idx="0">
                  <c:v>0.79635564240460388</c:v>
                </c:pt>
                <c:pt idx="1">
                  <c:v>0.79635564240460388</c:v>
                </c:pt>
                <c:pt idx="2">
                  <c:v>0.79635564240460388</c:v>
                </c:pt>
                <c:pt idx="3">
                  <c:v>0.79635564240460388</c:v>
                </c:pt>
                <c:pt idx="4">
                  <c:v>0.79635564240460388</c:v>
                </c:pt>
                <c:pt idx="5">
                  <c:v>0.79635564240460388</c:v>
                </c:pt>
                <c:pt idx="6">
                  <c:v>0.79635564240460388</c:v>
                </c:pt>
                <c:pt idx="7">
                  <c:v>0.79635564240460388</c:v>
                </c:pt>
                <c:pt idx="8">
                  <c:v>0.79635564240460388</c:v>
                </c:pt>
                <c:pt idx="9">
                  <c:v>0.73478317409146487</c:v>
                </c:pt>
                <c:pt idx="10">
                  <c:v>0.53256657523180151</c:v>
                </c:pt>
                <c:pt idx="11">
                  <c:v>0.39039374635193358</c:v>
                </c:pt>
                <c:pt idx="12">
                  <c:v>0.28875338786698768</c:v>
                </c:pt>
                <c:pt idx="13">
                  <c:v>0.21457674174052443</c:v>
                </c:pt>
                <c:pt idx="14">
                  <c:v>0.15968529292606903</c:v>
                </c:pt>
                <c:pt idx="15">
                  <c:v>0.11880997875889965</c:v>
                </c:pt>
                <c:pt idx="16">
                  <c:v>8.8577677795700693E-2</c:v>
                </c:pt>
                <c:pt idx="17">
                  <c:v>6.703304092442508E-2</c:v>
                </c:pt>
                <c:pt idx="18">
                  <c:v>5.3344051485401001E-2</c:v>
                </c:pt>
                <c:pt idx="19">
                  <c:v>4.7505665982588541E-2</c:v>
                </c:pt>
                <c:pt idx="20">
                  <c:v>5.0000000000000044E-2</c:v>
                </c:pt>
                <c:pt idx="21">
                  <c:v>6.1451638999143077E-2</c:v>
                </c:pt>
                <c:pt idx="22">
                  <c:v>8.2333753632961471E-2</c:v>
                </c:pt>
                <c:pt idx="23">
                  <c:v>0.11276279613437523</c:v>
                </c:pt>
                <c:pt idx="24">
                  <c:v>0.15239311441124082</c:v>
                </c:pt>
                <c:pt idx="25">
                  <c:v>0.20040195533215732</c:v>
                </c:pt>
                <c:pt idx="26">
                  <c:v>0.25554387432294146</c:v>
                </c:pt>
                <c:pt idx="27">
                  <c:v>0.31625015596969597</c:v>
                </c:pt>
                <c:pt idx="28">
                  <c:v>0.38075059636358555</c:v>
                </c:pt>
                <c:pt idx="29">
                  <c:v>0.44719928616895821</c:v>
                </c:pt>
                <c:pt idx="30">
                  <c:v>0.51379105641336709</c:v>
                </c:pt>
                <c:pt idx="31">
                  <c:v>0.57885997449936766</c:v>
                </c:pt>
                <c:pt idx="32">
                  <c:v>0.64095523488026251</c:v>
                </c:pt>
                <c:pt idx="33">
                  <c:v>0.69889285062664652</c:v>
                </c:pt>
                <c:pt idx="34">
                  <c:v>0.75178377371153438</c:v>
                </c:pt>
                <c:pt idx="35">
                  <c:v>0.79904058495878838</c:v>
                </c:pt>
                <c:pt idx="36">
                  <c:v>0.84036584775333256</c:v>
                </c:pt>
                <c:pt idx="37">
                  <c:v>0.87572574816710769</c:v>
                </c:pt>
                <c:pt idx="38">
                  <c:v>0.90531285835203434</c:v>
                </c:pt>
                <c:pt idx="39">
                  <c:v>0.92950184295980587</c:v>
                </c:pt>
                <c:pt idx="40">
                  <c:v>0.94880173877927021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'One Proportion'!$S$16</c:f>
              <c:strCache>
                <c:ptCount val="1"/>
                <c:pt idx="0">
                  <c:v>n = 50</c:v>
                </c:pt>
              </c:strCache>
            </c:strRef>
          </c:tx>
          <c:spPr>
            <a:ln w="3175">
              <a:solidFill>
                <a:srgbClr val="0000FF"/>
              </a:solidFill>
            </a:ln>
          </c:spPr>
          <c:marker>
            <c:symbol val="none"/>
          </c:marker>
          <c:xVal>
            <c:numRef>
              <c:f>'One Proportion'!$M$17:$M$57</c:f>
              <c:numCache>
                <c:formatCode>0.00</c:formatCode>
                <c:ptCount val="41"/>
                <c:pt idx="0">
                  <c:v>0.02</c:v>
                </c:pt>
                <c:pt idx="1">
                  <c:v>0.02</c:v>
                </c:pt>
                <c:pt idx="2">
                  <c:v>0.02</c:v>
                </c:pt>
                <c:pt idx="3">
                  <c:v>0.02</c:v>
                </c:pt>
                <c:pt idx="4">
                  <c:v>0.02</c:v>
                </c:pt>
                <c:pt idx="5">
                  <c:v>3.0294372515228596E-2</c:v>
                </c:pt>
                <c:pt idx="6">
                  <c:v>4.1608081014213399E-2</c:v>
                </c:pt>
                <c:pt idx="7">
                  <c:v>5.292178951319812E-2</c:v>
                </c:pt>
                <c:pt idx="8">
                  <c:v>6.4235498012182896E-2</c:v>
                </c:pt>
                <c:pt idx="9">
                  <c:v>7.554920651116763E-2</c:v>
                </c:pt>
                <c:pt idx="10">
                  <c:v>8.6862915010152406E-2</c:v>
                </c:pt>
                <c:pt idx="11">
                  <c:v>9.8176623509137154E-2</c:v>
                </c:pt>
                <c:pt idx="12">
                  <c:v>0.10949033200812192</c:v>
                </c:pt>
                <c:pt idx="13">
                  <c:v>0.12080404050710671</c:v>
                </c:pt>
                <c:pt idx="14">
                  <c:v>0.13211774900609147</c:v>
                </c:pt>
                <c:pt idx="15">
                  <c:v>0.14343145750507622</c:v>
                </c:pt>
                <c:pt idx="16">
                  <c:v>0.15474516600406096</c:v>
                </c:pt>
                <c:pt idx="17">
                  <c:v>0.16605887450304574</c:v>
                </c:pt>
                <c:pt idx="18">
                  <c:v>0.17737258300203049</c:v>
                </c:pt>
                <c:pt idx="19">
                  <c:v>0.18868629150101524</c:v>
                </c:pt>
                <c:pt idx="20">
                  <c:v>0.2</c:v>
                </c:pt>
                <c:pt idx="21">
                  <c:v>0.21131370849898479</c:v>
                </c:pt>
                <c:pt idx="22">
                  <c:v>0.22262741699796953</c:v>
                </c:pt>
                <c:pt idx="23">
                  <c:v>0.23394112549695428</c:v>
                </c:pt>
                <c:pt idx="24">
                  <c:v>0.24525483399593906</c:v>
                </c:pt>
                <c:pt idx="25">
                  <c:v>0.25656854249492383</c:v>
                </c:pt>
                <c:pt idx="26">
                  <c:v>0.26788225099390855</c:v>
                </c:pt>
                <c:pt idx="27">
                  <c:v>0.27919595949289333</c:v>
                </c:pt>
                <c:pt idx="28">
                  <c:v>0.29050966799187811</c:v>
                </c:pt>
                <c:pt idx="29">
                  <c:v>0.30182337649086344</c:v>
                </c:pt>
                <c:pt idx="30">
                  <c:v>0.31313708498984821</c:v>
                </c:pt>
                <c:pt idx="31">
                  <c:v>0.32445079348883293</c:v>
                </c:pt>
                <c:pt idx="32">
                  <c:v>0.33576450198781771</c:v>
                </c:pt>
                <c:pt idx="33">
                  <c:v>0.34707821048680243</c:v>
                </c:pt>
                <c:pt idx="34">
                  <c:v>0.35839191898578726</c:v>
                </c:pt>
                <c:pt idx="35">
                  <c:v>0.36970562748477198</c:v>
                </c:pt>
                <c:pt idx="36">
                  <c:v>0.3810193359837567</c:v>
                </c:pt>
                <c:pt idx="37">
                  <c:v>0.39233304448274153</c:v>
                </c:pt>
                <c:pt idx="38">
                  <c:v>0.40364675298172625</c:v>
                </c:pt>
                <c:pt idx="39">
                  <c:v>0.41496046148071103</c:v>
                </c:pt>
                <c:pt idx="40">
                  <c:v>0.42627416997969581</c:v>
                </c:pt>
              </c:numCache>
            </c:numRef>
          </c:xVal>
          <c:yVal>
            <c:numRef>
              <c:f>'One Proportion'!$S$17:$S$57</c:f>
              <c:numCache>
                <c:formatCode>0.0000</c:formatCode>
                <c:ptCount val="41"/>
                <c:pt idx="0">
                  <c:v>0.999759820012459</c:v>
                </c:pt>
                <c:pt idx="1">
                  <c:v>0.999759820012459</c:v>
                </c:pt>
                <c:pt idx="2">
                  <c:v>0.999759820012459</c:v>
                </c:pt>
                <c:pt idx="3">
                  <c:v>0.999759820012459</c:v>
                </c:pt>
                <c:pt idx="4">
                  <c:v>0.999759820012459</c:v>
                </c:pt>
                <c:pt idx="5">
                  <c:v>0.99239228633623344</c:v>
                </c:pt>
                <c:pt idx="6">
                  <c:v>0.95377995258666093</c:v>
                </c:pt>
                <c:pt idx="7">
                  <c:v>0.87359433430340838</c:v>
                </c:pt>
                <c:pt idx="8">
                  <c:v>0.76359737106109271</c:v>
                </c:pt>
                <c:pt idx="9">
                  <c:v>0.64181402388754483</c:v>
                </c:pt>
                <c:pt idx="10">
                  <c:v>0.52267263033005962</c:v>
                </c:pt>
                <c:pt idx="11">
                  <c:v>0.41486863654016504</c:v>
                </c:pt>
                <c:pt idx="12">
                  <c:v>0.32235961872216934</c:v>
                </c:pt>
                <c:pt idx="13">
                  <c:v>0.24597037293659041</c:v>
                </c:pt>
                <c:pt idx="14">
                  <c:v>0.18476150034284822</c:v>
                </c:pt>
                <c:pt idx="15">
                  <c:v>0.13701446453463995</c:v>
                </c:pt>
                <c:pt idx="16">
                  <c:v>0.10089331250342293</c:v>
                </c:pt>
                <c:pt idx="17">
                  <c:v>7.4862372115350517E-2</c:v>
                </c:pt>
                <c:pt idx="18">
                  <c:v>5.7909426005026798E-2</c:v>
                </c:pt>
                <c:pt idx="19">
                  <c:v>4.9601601385139693E-2</c:v>
                </c:pt>
                <c:pt idx="20">
                  <c:v>5.0000000000000044E-2</c:v>
                </c:pt>
                <c:pt idx="21">
                  <c:v>5.9471226588879933E-2</c:v>
                </c:pt>
                <c:pt idx="22">
                  <c:v>7.8446314204281165E-2</c:v>
                </c:pt>
                <c:pt idx="23">
                  <c:v>0.10718095311132203</c:v>
                </c:pt>
                <c:pt idx="24">
                  <c:v>0.14556310558895125</c:v>
                </c:pt>
                <c:pt idx="25">
                  <c:v>0.1929979981186557</c:v>
                </c:pt>
                <c:pt idx="26">
                  <c:v>0.24838130972878325</c:v>
                </c:pt>
                <c:pt idx="27">
                  <c:v>0.31015396340321677</c:v>
                </c:pt>
                <c:pt idx="28">
                  <c:v>0.37641941934086598</c:v>
                </c:pt>
                <c:pt idx="29">
                  <c:v>0.44509793595674829</c:v>
                </c:pt>
                <c:pt idx="30">
                  <c:v>0.51409149389257069</c:v>
                </c:pt>
                <c:pt idx="31">
                  <c:v>0.58143660350483439</c:v>
                </c:pt>
                <c:pt idx="32">
                  <c:v>0.64542831786087018</c:v>
                </c:pt>
                <c:pt idx="33">
                  <c:v>0.70470581947743083</c:v>
                </c:pt>
                <c:pt idx="34">
                  <c:v>0.75829665023047854</c:v>
                </c:pt>
                <c:pt idx="35">
                  <c:v>0.80562215879796928</c:v>
                </c:pt>
                <c:pt idx="36">
                  <c:v>0.84647062236089432</c:v>
                </c:pt>
                <c:pt idx="37">
                  <c:v>0.88094668184189018</c:v>
                </c:pt>
                <c:pt idx="38">
                  <c:v>0.90940638358898607</c:v>
                </c:pt>
                <c:pt idx="39">
                  <c:v>0.93238656326701641</c:v>
                </c:pt>
                <c:pt idx="40">
                  <c:v>0.95053591885273103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'One Proportion'!$AC$16</c:f>
              <c:strCache>
                <c:ptCount val="1"/>
                <c:pt idx="0">
                  <c:v>n = 100</c:v>
                </c:pt>
              </c:strCache>
            </c:strRef>
          </c:tx>
          <c:spPr>
            <a:ln w="31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'One Proportion'!$W$17:$W$57</c:f>
              <c:numCache>
                <c:formatCode>0.00</c:formatCode>
                <c:ptCount val="41"/>
                <c:pt idx="0">
                  <c:v>4.0000000000000008E-2</c:v>
                </c:pt>
                <c:pt idx="1">
                  <c:v>4.8000000000000015E-2</c:v>
                </c:pt>
                <c:pt idx="2">
                  <c:v>5.5999999999999994E-2</c:v>
                </c:pt>
                <c:pt idx="3">
                  <c:v>6.4000000000000001E-2</c:v>
                </c:pt>
                <c:pt idx="4">
                  <c:v>7.1999999999999981E-2</c:v>
                </c:pt>
                <c:pt idx="5">
                  <c:v>7.9999999999999988E-2</c:v>
                </c:pt>
                <c:pt idx="6">
                  <c:v>8.8000000000000023E-2</c:v>
                </c:pt>
                <c:pt idx="7">
                  <c:v>9.6000000000000002E-2</c:v>
                </c:pt>
                <c:pt idx="8">
                  <c:v>0.10400000000000001</c:v>
                </c:pt>
                <c:pt idx="9">
                  <c:v>0.112</c:v>
                </c:pt>
                <c:pt idx="10">
                  <c:v>0.12000000000000001</c:v>
                </c:pt>
                <c:pt idx="11">
                  <c:v>0.128</c:v>
                </c:pt>
                <c:pt idx="12">
                  <c:v>0.13600000000000001</c:v>
                </c:pt>
                <c:pt idx="13">
                  <c:v>0.14400000000000002</c:v>
                </c:pt>
                <c:pt idx="14">
                  <c:v>0.15200000000000002</c:v>
                </c:pt>
                <c:pt idx="15">
                  <c:v>0.16</c:v>
                </c:pt>
                <c:pt idx="16">
                  <c:v>0.16800000000000001</c:v>
                </c:pt>
                <c:pt idx="17">
                  <c:v>0.17600000000000002</c:v>
                </c:pt>
                <c:pt idx="18">
                  <c:v>0.184</c:v>
                </c:pt>
                <c:pt idx="19">
                  <c:v>0.192</c:v>
                </c:pt>
                <c:pt idx="20">
                  <c:v>0.2</c:v>
                </c:pt>
                <c:pt idx="21">
                  <c:v>0.20800000000000002</c:v>
                </c:pt>
                <c:pt idx="22">
                  <c:v>0.21600000000000003</c:v>
                </c:pt>
                <c:pt idx="23">
                  <c:v>0.224</c:v>
                </c:pt>
                <c:pt idx="24">
                  <c:v>0.23200000000000001</c:v>
                </c:pt>
                <c:pt idx="25">
                  <c:v>0.24000000000000002</c:v>
                </c:pt>
                <c:pt idx="26">
                  <c:v>0.248</c:v>
                </c:pt>
                <c:pt idx="27">
                  <c:v>0.25600000000000001</c:v>
                </c:pt>
                <c:pt idx="28">
                  <c:v>0.26400000000000001</c:v>
                </c:pt>
                <c:pt idx="29">
                  <c:v>0.27200000000000041</c:v>
                </c:pt>
                <c:pt idx="30">
                  <c:v>0.28000000000000042</c:v>
                </c:pt>
                <c:pt idx="31">
                  <c:v>0.28800000000000042</c:v>
                </c:pt>
                <c:pt idx="32">
                  <c:v>0.29600000000000043</c:v>
                </c:pt>
                <c:pt idx="33">
                  <c:v>0.30400000000000038</c:v>
                </c:pt>
                <c:pt idx="34">
                  <c:v>0.31200000000000039</c:v>
                </c:pt>
                <c:pt idx="35">
                  <c:v>0.3200000000000004</c:v>
                </c:pt>
                <c:pt idx="36">
                  <c:v>0.3280000000000004</c:v>
                </c:pt>
                <c:pt idx="37">
                  <c:v>0.33600000000000041</c:v>
                </c:pt>
                <c:pt idx="38">
                  <c:v>0.34400000000000042</c:v>
                </c:pt>
                <c:pt idx="39">
                  <c:v>0.35200000000000042</c:v>
                </c:pt>
                <c:pt idx="40">
                  <c:v>0.36000000000000043</c:v>
                </c:pt>
              </c:numCache>
            </c:numRef>
          </c:xVal>
          <c:yVal>
            <c:numRef>
              <c:f>'One Proportion'!$AC$17:$AC$57</c:f>
              <c:numCache>
                <c:formatCode>0.0000</c:formatCode>
                <c:ptCount val="41"/>
                <c:pt idx="0">
                  <c:v>0.9999843781088007</c:v>
                </c:pt>
                <c:pt idx="1">
                  <c:v>0.99971243633623164</c:v>
                </c:pt>
                <c:pt idx="2">
                  <c:v>0.99783598286035791</c:v>
                </c:pt>
                <c:pt idx="3">
                  <c:v>0.99070000749547649</c:v>
                </c:pt>
                <c:pt idx="4">
                  <c:v>0.97250198317004022</c:v>
                </c:pt>
                <c:pt idx="5">
                  <c:v>0.93741742317088628</c:v>
                </c:pt>
                <c:pt idx="6">
                  <c:v>0.88220742813279385</c:v>
                </c:pt>
                <c:pt idx="7">
                  <c:v>0.80759000393679259</c:v>
                </c:pt>
                <c:pt idx="8">
                  <c:v>0.71789645774763478</c:v>
                </c:pt>
                <c:pt idx="9">
                  <c:v>0.61960884160785923</c:v>
                </c:pt>
                <c:pt idx="10">
                  <c:v>0.51965283675017693</c:v>
                </c:pt>
                <c:pt idx="11">
                  <c:v>0.42406163957766108</c:v>
                </c:pt>
                <c:pt idx="12">
                  <c:v>0.33724371333269809</c:v>
                </c:pt>
                <c:pt idx="13">
                  <c:v>0.26181037489558145</c:v>
                </c:pt>
                <c:pt idx="14">
                  <c:v>0.19879440439267959</c:v>
                </c:pt>
                <c:pt idx="15">
                  <c:v>0.14807589887397021</c:v>
                </c:pt>
                <c:pt idx="16">
                  <c:v>0.10886828914891133</c:v>
                </c:pt>
                <c:pt idx="17">
                  <c:v>8.0164489591246668E-2</c:v>
                </c:pt>
                <c:pt idx="18">
                  <c:v>6.10820332424451E-2</c:v>
                </c:pt>
                <c:pt idx="19">
                  <c:v>5.1074579133110198E-2</c:v>
                </c:pt>
                <c:pt idx="20">
                  <c:v>5.0000000000000044E-2</c:v>
                </c:pt>
                <c:pt idx="21">
                  <c:v>5.80563930977398E-2</c:v>
                </c:pt>
                <c:pt idx="22">
                  <c:v>7.5616975660546815E-2</c:v>
                </c:pt>
                <c:pt idx="23">
                  <c:v>0.10300980690481942</c:v>
                </c:pt>
                <c:pt idx="24">
                  <c:v>0.1402947645374053</c:v>
                </c:pt>
                <c:pt idx="25">
                  <c:v>0.18708614756254516</c:v>
                </c:pt>
                <c:pt idx="26">
                  <c:v>0.24245566719132761</c:v>
                </c:pt>
                <c:pt idx="27">
                  <c:v>0.30493110511001975</c:v>
                </c:pt>
                <c:pt idx="28">
                  <c:v>0.37258553867618982</c:v>
                </c:pt>
                <c:pt idx="29">
                  <c:v>0.44319537501132911</c:v>
                </c:pt>
                <c:pt idx="30">
                  <c:v>0.51443552647466251</c:v>
                </c:pt>
                <c:pt idx="31">
                  <c:v>0.58407782549933329</c:v>
                </c:pt>
                <c:pt idx="32">
                  <c:v>0.65016324276323756</c:v>
                </c:pt>
                <c:pt idx="33">
                  <c:v>0.71112741943032964</c:v>
                </c:pt>
                <c:pt idx="34">
                  <c:v>0.76586979192428772</c:v>
                </c:pt>
                <c:pt idx="35">
                  <c:v>0.81376677505104333</c:v>
                </c:pt>
                <c:pt idx="36">
                  <c:v>0.85463737999874612</c:v>
                </c:pt>
                <c:pt idx="37">
                  <c:v>0.88867444855838018</c:v>
                </c:pt>
                <c:pt idx="38">
                  <c:v>0.91635634836253799</c:v>
                </c:pt>
                <c:pt idx="39">
                  <c:v>0.93835303594261987</c:v>
                </c:pt>
                <c:pt idx="40">
                  <c:v>0.95543770047370169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632704"/>
        <c:axId val="152311296"/>
      </c:scatterChart>
      <c:valAx>
        <c:axId val="152632704"/>
        <c:scaling>
          <c:orientation val="minMax"/>
          <c:max val="0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True Proportion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52311296"/>
        <c:crosses val="autoZero"/>
        <c:crossBetween val="midCat"/>
      </c:valAx>
      <c:valAx>
        <c:axId val="152311296"/>
        <c:scaling>
          <c:orientation val="minMax"/>
          <c:max val="1"/>
          <c:min val="0"/>
        </c:scaling>
        <c:delete val="0"/>
        <c:axPos val="l"/>
        <c:majorGridlines>
          <c:spPr>
            <a:ln>
              <a:solidFill>
                <a:schemeClr val="bg1">
                  <a:lumMod val="50000"/>
                </a:schemeClr>
              </a:solidFill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Power of the Test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1526327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7642156089063477"/>
          <c:y val="0.57311742676036059"/>
          <c:w val="0.1958872735562843"/>
          <c:h val="0.21300502014695252"/>
        </c:manualLayout>
      </c:layout>
      <c:overlay val="0"/>
      <c:spPr>
        <a:solidFill>
          <a:srgbClr val="FFFFFF"/>
        </a:solidFill>
        <a:ln>
          <a:solidFill>
            <a:schemeClr val="tx1"/>
          </a:solidFill>
        </a:ln>
      </c:spPr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75000"/>
      </a:schemeClr>
    </a:solidFill>
  </c:spPr>
  <c:txPr>
    <a:bodyPr/>
    <a:lstStyle/>
    <a:p>
      <a:pPr>
        <a:defRPr sz="900">
          <a:solidFill>
            <a:schemeClr val="bg1"/>
          </a:solidFill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>
                <a:latin typeface="Arial" pitchFamily="34" charset="0"/>
                <a:cs typeface="Arial" pitchFamily="34" charset="0"/>
              </a:defRPr>
            </a:pPr>
            <a:r>
              <a:rPr lang="en-US" sz="1100" b="0">
                <a:latin typeface="Arial" pitchFamily="34" charset="0"/>
                <a:cs typeface="Arial" pitchFamily="34" charset="0"/>
              </a:rPr>
              <a:t>Operating Characteristic (OC) Curve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16530796150481189"/>
          <c:y val="0.16251166520851559"/>
          <c:w val="0.75464479440069987"/>
          <c:h val="0.675212160979877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'One Proportion'!$I$16</c:f>
              <c:strCache>
                <c:ptCount val="1"/>
                <c:pt idx="0">
                  <c:v>n = 25</c:v>
                </c:pt>
              </c:strCache>
            </c:strRef>
          </c:tx>
          <c:spPr>
            <a:ln w="31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'One Proportion'!$C$17:$C$57</c:f>
              <c:numCache>
                <c:formatCode>0.00</c:formatCode>
                <c:ptCount val="41"/>
                <c:pt idx="0">
                  <c:v>0.02</c:v>
                </c:pt>
                <c:pt idx="1">
                  <c:v>0.02</c:v>
                </c:pt>
                <c:pt idx="2">
                  <c:v>0.02</c:v>
                </c:pt>
                <c:pt idx="3">
                  <c:v>0.02</c:v>
                </c:pt>
                <c:pt idx="4">
                  <c:v>0.02</c:v>
                </c:pt>
                <c:pt idx="5">
                  <c:v>0.02</c:v>
                </c:pt>
                <c:pt idx="6">
                  <c:v>0.02</c:v>
                </c:pt>
                <c:pt idx="7">
                  <c:v>0.02</c:v>
                </c:pt>
                <c:pt idx="8">
                  <c:v>0.02</c:v>
                </c:pt>
                <c:pt idx="9">
                  <c:v>2.3999999999999994E-2</c:v>
                </c:pt>
                <c:pt idx="10">
                  <c:v>4.0000000000000008E-2</c:v>
                </c:pt>
                <c:pt idx="11">
                  <c:v>5.5999999999999994E-2</c:v>
                </c:pt>
                <c:pt idx="12">
                  <c:v>7.1999999999999981E-2</c:v>
                </c:pt>
                <c:pt idx="13">
                  <c:v>8.8000000000000023E-2</c:v>
                </c:pt>
                <c:pt idx="14">
                  <c:v>0.10400000000000001</c:v>
                </c:pt>
                <c:pt idx="15">
                  <c:v>0.12000000000000001</c:v>
                </c:pt>
                <c:pt idx="16">
                  <c:v>0.13600000000000001</c:v>
                </c:pt>
                <c:pt idx="17">
                  <c:v>0.15200000000000002</c:v>
                </c:pt>
                <c:pt idx="18">
                  <c:v>0.16800000000000001</c:v>
                </c:pt>
                <c:pt idx="19">
                  <c:v>0.184</c:v>
                </c:pt>
                <c:pt idx="20">
                  <c:v>0.2</c:v>
                </c:pt>
                <c:pt idx="21">
                  <c:v>0.21600000000000003</c:v>
                </c:pt>
                <c:pt idx="22">
                  <c:v>0.23200000000000001</c:v>
                </c:pt>
                <c:pt idx="23">
                  <c:v>0.248</c:v>
                </c:pt>
                <c:pt idx="24">
                  <c:v>0.26400000000000001</c:v>
                </c:pt>
                <c:pt idx="25">
                  <c:v>0.28000000000000003</c:v>
                </c:pt>
                <c:pt idx="26">
                  <c:v>0.29600000000000004</c:v>
                </c:pt>
                <c:pt idx="27">
                  <c:v>0.312</c:v>
                </c:pt>
                <c:pt idx="28">
                  <c:v>0.32800000000000007</c:v>
                </c:pt>
                <c:pt idx="29">
                  <c:v>0.34400000000000086</c:v>
                </c:pt>
                <c:pt idx="30">
                  <c:v>0.36000000000000087</c:v>
                </c:pt>
                <c:pt idx="31">
                  <c:v>0.37600000000000078</c:v>
                </c:pt>
                <c:pt idx="32">
                  <c:v>0.39200000000000079</c:v>
                </c:pt>
                <c:pt idx="33">
                  <c:v>0.40800000000000081</c:v>
                </c:pt>
                <c:pt idx="34">
                  <c:v>0.42400000000000082</c:v>
                </c:pt>
                <c:pt idx="35">
                  <c:v>0.44000000000000083</c:v>
                </c:pt>
                <c:pt idx="36">
                  <c:v>0.45600000000000079</c:v>
                </c:pt>
                <c:pt idx="37">
                  <c:v>0.47200000000000081</c:v>
                </c:pt>
                <c:pt idx="38">
                  <c:v>0.48800000000000082</c:v>
                </c:pt>
                <c:pt idx="39">
                  <c:v>0.50400000000000089</c:v>
                </c:pt>
                <c:pt idx="40">
                  <c:v>0.52000000000000091</c:v>
                </c:pt>
              </c:numCache>
            </c:numRef>
          </c:xVal>
          <c:yVal>
            <c:numRef>
              <c:f>'One Proportion'!$J$17:$J$57</c:f>
              <c:numCache>
                <c:formatCode>0.0000</c:formatCode>
                <c:ptCount val="41"/>
                <c:pt idx="0">
                  <c:v>0.20364435759539612</c:v>
                </c:pt>
                <c:pt idx="1">
                  <c:v>0.20364435759539612</c:v>
                </c:pt>
                <c:pt idx="2">
                  <c:v>0.20364435759539612</c:v>
                </c:pt>
                <c:pt idx="3">
                  <c:v>0.20364435759539612</c:v>
                </c:pt>
                <c:pt idx="4">
                  <c:v>0.20364435759539612</c:v>
                </c:pt>
                <c:pt idx="5">
                  <c:v>0.20364435759539612</c:v>
                </c:pt>
                <c:pt idx="6">
                  <c:v>0.20364435759539612</c:v>
                </c:pt>
                <c:pt idx="7">
                  <c:v>0.20364435759539612</c:v>
                </c:pt>
                <c:pt idx="8">
                  <c:v>0.20364435759539612</c:v>
                </c:pt>
                <c:pt idx="9">
                  <c:v>0.26521682590853513</c:v>
                </c:pt>
                <c:pt idx="10">
                  <c:v>0.46743342476819849</c:v>
                </c:pt>
                <c:pt idx="11">
                  <c:v>0.60960625364806642</c:v>
                </c:pt>
                <c:pt idx="12">
                  <c:v>0.71124661213301232</c:v>
                </c:pt>
                <c:pt idx="13">
                  <c:v>0.78542325825947557</c:v>
                </c:pt>
                <c:pt idx="14">
                  <c:v>0.84031470707393097</c:v>
                </c:pt>
                <c:pt idx="15">
                  <c:v>0.88119002124110035</c:v>
                </c:pt>
                <c:pt idx="16">
                  <c:v>0.91142232220429931</c:v>
                </c:pt>
                <c:pt idx="17">
                  <c:v>0.93296695907557492</c:v>
                </c:pt>
                <c:pt idx="18">
                  <c:v>0.946655948514599</c:v>
                </c:pt>
                <c:pt idx="19">
                  <c:v>0.95249433401741146</c:v>
                </c:pt>
                <c:pt idx="20">
                  <c:v>0.95</c:v>
                </c:pt>
                <c:pt idx="21">
                  <c:v>0.93854836100085692</c:v>
                </c:pt>
                <c:pt idx="22">
                  <c:v>0.91766624636703853</c:v>
                </c:pt>
                <c:pt idx="23">
                  <c:v>0.88723720386562477</c:v>
                </c:pt>
                <c:pt idx="24">
                  <c:v>0.84760688558875918</c:v>
                </c:pt>
                <c:pt idx="25">
                  <c:v>0.79959804466784268</c:v>
                </c:pt>
                <c:pt idx="26">
                  <c:v>0.74445612567705854</c:v>
                </c:pt>
                <c:pt idx="27">
                  <c:v>0.68374984403030403</c:v>
                </c:pt>
                <c:pt idx="28">
                  <c:v>0.61924940363641445</c:v>
                </c:pt>
                <c:pt idx="29">
                  <c:v>0.55280071383104179</c:v>
                </c:pt>
                <c:pt idx="30">
                  <c:v>0.48620894358663291</c:v>
                </c:pt>
                <c:pt idx="31">
                  <c:v>0.42114002550063234</c:v>
                </c:pt>
                <c:pt idx="32">
                  <c:v>0.35904476511973749</c:v>
                </c:pt>
                <c:pt idx="33">
                  <c:v>0.30110714937335348</c:v>
                </c:pt>
                <c:pt idx="34">
                  <c:v>0.24821622628846562</c:v>
                </c:pt>
                <c:pt idx="35">
                  <c:v>0.20095941504121162</c:v>
                </c:pt>
                <c:pt idx="36">
                  <c:v>0.15963415224666744</c:v>
                </c:pt>
                <c:pt idx="37">
                  <c:v>0.12427425183289231</c:v>
                </c:pt>
                <c:pt idx="38">
                  <c:v>9.4687141647965656E-2</c:v>
                </c:pt>
                <c:pt idx="39">
                  <c:v>7.0498157040194132E-2</c:v>
                </c:pt>
                <c:pt idx="40">
                  <c:v>5.119826122072979E-2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'One Proportion'!$S$16</c:f>
              <c:strCache>
                <c:ptCount val="1"/>
                <c:pt idx="0">
                  <c:v>n = 50</c:v>
                </c:pt>
              </c:strCache>
            </c:strRef>
          </c:tx>
          <c:spPr>
            <a:ln w="3175">
              <a:solidFill>
                <a:srgbClr val="0000FF"/>
              </a:solidFill>
            </a:ln>
          </c:spPr>
          <c:marker>
            <c:symbol val="none"/>
          </c:marker>
          <c:xVal>
            <c:numRef>
              <c:f>'One Proportion'!$M$17:$M$57</c:f>
              <c:numCache>
                <c:formatCode>0.00</c:formatCode>
                <c:ptCount val="41"/>
                <c:pt idx="0">
                  <c:v>0.02</c:v>
                </c:pt>
                <c:pt idx="1">
                  <c:v>0.02</c:v>
                </c:pt>
                <c:pt idx="2">
                  <c:v>0.02</c:v>
                </c:pt>
                <c:pt idx="3">
                  <c:v>0.02</c:v>
                </c:pt>
                <c:pt idx="4">
                  <c:v>0.02</c:v>
                </c:pt>
                <c:pt idx="5">
                  <c:v>3.0294372515228596E-2</c:v>
                </c:pt>
                <c:pt idx="6">
                  <c:v>4.1608081014213399E-2</c:v>
                </c:pt>
                <c:pt idx="7">
                  <c:v>5.292178951319812E-2</c:v>
                </c:pt>
                <c:pt idx="8">
                  <c:v>6.4235498012182896E-2</c:v>
                </c:pt>
                <c:pt idx="9">
                  <c:v>7.554920651116763E-2</c:v>
                </c:pt>
                <c:pt idx="10">
                  <c:v>8.6862915010152406E-2</c:v>
                </c:pt>
                <c:pt idx="11">
                  <c:v>9.8176623509137154E-2</c:v>
                </c:pt>
                <c:pt idx="12">
                  <c:v>0.10949033200812192</c:v>
                </c:pt>
                <c:pt idx="13">
                  <c:v>0.12080404050710671</c:v>
                </c:pt>
                <c:pt idx="14">
                  <c:v>0.13211774900609147</c:v>
                </c:pt>
                <c:pt idx="15">
                  <c:v>0.14343145750507622</c:v>
                </c:pt>
                <c:pt idx="16">
                  <c:v>0.15474516600406096</c:v>
                </c:pt>
                <c:pt idx="17">
                  <c:v>0.16605887450304574</c:v>
                </c:pt>
                <c:pt idx="18">
                  <c:v>0.17737258300203049</c:v>
                </c:pt>
                <c:pt idx="19">
                  <c:v>0.18868629150101524</c:v>
                </c:pt>
                <c:pt idx="20">
                  <c:v>0.2</c:v>
                </c:pt>
                <c:pt idx="21">
                  <c:v>0.21131370849898479</c:v>
                </c:pt>
                <c:pt idx="22">
                  <c:v>0.22262741699796953</c:v>
                </c:pt>
                <c:pt idx="23">
                  <c:v>0.23394112549695428</c:v>
                </c:pt>
                <c:pt idx="24">
                  <c:v>0.24525483399593906</c:v>
                </c:pt>
                <c:pt idx="25">
                  <c:v>0.25656854249492383</c:v>
                </c:pt>
                <c:pt idx="26">
                  <c:v>0.26788225099390855</c:v>
                </c:pt>
                <c:pt idx="27">
                  <c:v>0.27919595949289333</c:v>
                </c:pt>
                <c:pt idx="28">
                  <c:v>0.29050966799187811</c:v>
                </c:pt>
                <c:pt idx="29">
                  <c:v>0.30182337649086344</c:v>
                </c:pt>
                <c:pt idx="30">
                  <c:v>0.31313708498984821</c:v>
                </c:pt>
                <c:pt idx="31">
                  <c:v>0.32445079348883293</c:v>
                </c:pt>
                <c:pt idx="32">
                  <c:v>0.33576450198781771</c:v>
                </c:pt>
                <c:pt idx="33">
                  <c:v>0.34707821048680243</c:v>
                </c:pt>
                <c:pt idx="34">
                  <c:v>0.35839191898578726</c:v>
                </c:pt>
                <c:pt idx="35">
                  <c:v>0.36970562748477198</c:v>
                </c:pt>
                <c:pt idx="36">
                  <c:v>0.3810193359837567</c:v>
                </c:pt>
                <c:pt idx="37">
                  <c:v>0.39233304448274153</c:v>
                </c:pt>
                <c:pt idx="38">
                  <c:v>0.40364675298172625</c:v>
                </c:pt>
                <c:pt idx="39">
                  <c:v>0.41496046148071103</c:v>
                </c:pt>
                <c:pt idx="40">
                  <c:v>0.42627416997969581</c:v>
                </c:pt>
              </c:numCache>
            </c:numRef>
          </c:xVal>
          <c:yVal>
            <c:numRef>
              <c:f>'One Proportion'!$T$17:$T$57</c:f>
              <c:numCache>
                <c:formatCode>0.0000</c:formatCode>
                <c:ptCount val="41"/>
                <c:pt idx="0">
                  <c:v>2.4017998754100045E-4</c:v>
                </c:pt>
                <c:pt idx="1">
                  <c:v>2.4017998754100045E-4</c:v>
                </c:pt>
                <c:pt idx="2">
                  <c:v>2.4017998754100045E-4</c:v>
                </c:pt>
                <c:pt idx="3">
                  <c:v>2.4017998754100045E-4</c:v>
                </c:pt>
                <c:pt idx="4">
                  <c:v>2.4017998754100045E-4</c:v>
                </c:pt>
                <c:pt idx="5">
                  <c:v>7.6077136637665577E-3</c:v>
                </c:pt>
                <c:pt idx="6">
                  <c:v>4.6220047413339072E-2</c:v>
                </c:pt>
                <c:pt idx="7">
                  <c:v>0.12640566569659162</c:v>
                </c:pt>
                <c:pt idx="8">
                  <c:v>0.23640262893890729</c:v>
                </c:pt>
                <c:pt idx="9">
                  <c:v>0.35818597611245517</c:v>
                </c:pt>
                <c:pt idx="10">
                  <c:v>0.47732736966994038</c:v>
                </c:pt>
                <c:pt idx="11">
                  <c:v>0.58513136345983496</c:v>
                </c:pt>
                <c:pt idx="12">
                  <c:v>0.67764038127783066</c:v>
                </c:pt>
                <c:pt idx="13">
                  <c:v>0.75402962706340959</c:v>
                </c:pt>
                <c:pt idx="14">
                  <c:v>0.81523849965715178</c:v>
                </c:pt>
                <c:pt idx="15">
                  <c:v>0.86298553546536005</c:v>
                </c:pt>
                <c:pt idx="16">
                  <c:v>0.89910668749657707</c:v>
                </c:pt>
                <c:pt idx="17">
                  <c:v>0.92513762788464948</c:v>
                </c:pt>
                <c:pt idx="18">
                  <c:v>0.9420905739949732</c:v>
                </c:pt>
                <c:pt idx="19">
                  <c:v>0.95039839861486031</c:v>
                </c:pt>
                <c:pt idx="20">
                  <c:v>0.95</c:v>
                </c:pt>
                <c:pt idx="21">
                  <c:v>0.94052877341112007</c:v>
                </c:pt>
                <c:pt idx="22">
                  <c:v>0.92155368579571884</c:v>
                </c:pt>
                <c:pt idx="23">
                  <c:v>0.89281904688867797</c:v>
                </c:pt>
                <c:pt idx="24">
                  <c:v>0.85443689441104875</c:v>
                </c:pt>
                <c:pt idx="25">
                  <c:v>0.8070020018813443</c:v>
                </c:pt>
                <c:pt idx="26">
                  <c:v>0.75161869027121675</c:v>
                </c:pt>
                <c:pt idx="27">
                  <c:v>0.68984603659678323</c:v>
                </c:pt>
                <c:pt idx="28">
                  <c:v>0.62358058065913402</c:v>
                </c:pt>
                <c:pt idx="29">
                  <c:v>0.55490206404325171</c:v>
                </c:pt>
                <c:pt idx="30">
                  <c:v>0.48590850610742931</c:v>
                </c:pt>
                <c:pt idx="31">
                  <c:v>0.41856339649516561</c:v>
                </c:pt>
                <c:pt idx="32">
                  <c:v>0.35457168213912982</c:v>
                </c:pt>
                <c:pt idx="33">
                  <c:v>0.29529418052256917</c:v>
                </c:pt>
                <c:pt idx="34">
                  <c:v>0.24170334976952146</c:v>
                </c:pt>
                <c:pt idx="35">
                  <c:v>0.19437784120203072</c:v>
                </c:pt>
                <c:pt idx="36">
                  <c:v>0.15352937763910568</c:v>
                </c:pt>
                <c:pt idx="37">
                  <c:v>0.11905331815810982</c:v>
                </c:pt>
                <c:pt idx="38">
                  <c:v>9.0593616411013933E-2</c:v>
                </c:pt>
                <c:pt idx="39">
                  <c:v>6.7613436732983589E-2</c:v>
                </c:pt>
                <c:pt idx="40">
                  <c:v>4.9464081147268968E-2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'One Proportion'!$AC$16</c:f>
              <c:strCache>
                <c:ptCount val="1"/>
                <c:pt idx="0">
                  <c:v>n = 100</c:v>
                </c:pt>
              </c:strCache>
            </c:strRef>
          </c:tx>
          <c:spPr>
            <a:ln w="31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'One Proportion'!$W$17:$W$57</c:f>
              <c:numCache>
                <c:formatCode>0.00</c:formatCode>
                <c:ptCount val="41"/>
                <c:pt idx="0">
                  <c:v>4.0000000000000008E-2</c:v>
                </c:pt>
                <c:pt idx="1">
                  <c:v>4.8000000000000015E-2</c:v>
                </c:pt>
                <c:pt idx="2">
                  <c:v>5.5999999999999994E-2</c:v>
                </c:pt>
                <c:pt idx="3">
                  <c:v>6.4000000000000001E-2</c:v>
                </c:pt>
                <c:pt idx="4">
                  <c:v>7.1999999999999981E-2</c:v>
                </c:pt>
                <c:pt idx="5">
                  <c:v>7.9999999999999988E-2</c:v>
                </c:pt>
                <c:pt idx="6">
                  <c:v>8.8000000000000023E-2</c:v>
                </c:pt>
                <c:pt idx="7">
                  <c:v>9.6000000000000002E-2</c:v>
                </c:pt>
                <c:pt idx="8">
                  <c:v>0.10400000000000001</c:v>
                </c:pt>
                <c:pt idx="9">
                  <c:v>0.112</c:v>
                </c:pt>
                <c:pt idx="10">
                  <c:v>0.12000000000000001</c:v>
                </c:pt>
                <c:pt idx="11">
                  <c:v>0.128</c:v>
                </c:pt>
                <c:pt idx="12">
                  <c:v>0.13600000000000001</c:v>
                </c:pt>
                <c:pt idx="13">
                  <c:v>0.14400000000000002</c:v>
                </c:pt>
                <c:pt idx="14">
                  <c:v>0.15200000000000002</c:v>
                </c:pt>
                <c:pt idx="15">
                  <c:v>0.16</c:v>
                </c:pt>
                <c:pt idx="16">
                  <c:v>0.16800000000000001</c:v>
                </c:pt>
                <c:pt idx="17">
                  <c:v>0.17600000000000002</c:v>
                </c:pt>
                <c:pt idx="18">
                  <c:v>0.184</c:v>
                </c:pt>
                <c:pt idx="19">
                  <c:v>0.192</c:v>
                </c:pt>
                <c:pt idx="20">
                  <c:v>0.2</c:v>
                </c:pt>
                <c:pt idx="21">
                  <c:v>0.20800000000000002</c:v>
                </c:pt>
                <c:pt idx="22">
                  <c:v>0.21600000000000003</c:v>
                </c:pt>
                <c:pt idx="23">
                  <c:v>0.224</c:v>
                </c:pt>
                <c:pt idx="24">
                  <c:v>0.23200000000000001</c:v>
                </c:pt>
                <c:pt idx="25">
                  <c:v>0.24000000000000002</c:v>
                </c:pt>
                <c:pt idx="26">
                  <c:v>0.248</c:v>
                </c:pt>
                <c:pt idx="27">
                  <c:v>0.25600000000000001</c:v>
                </c:pt>
                <c:pt idx="28">
                  <c:v>0.26400000000000001</c:v>
                </c:pt>
                <c:pt idx="29">
                  <c:v>0.27200000000000041</c:v>
                </c:pt>
                <c:pt idx="30">
                  <c:v>0.28000000000000042</c:v>
                </c:pt>
                <c:pt idx="31">
                  <c:v>0.28800000000000042</c:v>
                </c:pt>
                <c:pt idx="32">
                  <c:v>0.29600000000000043</c:v>
                </c:pt>
                <c:pt idx="33">
                  <c:v>0.30400000000000038</c:v>
                </c:pt>
                <c:pt idx="34">
                  <c:v>0.31200000000000039</c:v>
                </c:pt>
                <c:pt idx="35">
                  <c:v>0.3200000000000004</c:v>
                </c:pt>
                <c:pt idx="36">
                  <c:v>0.3280000000000004</c:v>
                </c:pt>
                <c:pt idx="37">
                  <c:v>0.33600000000000041</c:v>
                </c:pt>
                <c:pt idx="38">
                  <c:v>0.34400000000000042</c:v>
                </c:pt>
                <c:pt idx="39">
                  <c:v>0.35200000000000042</c:v>
                </c:pt>
                <c:pt idx="40">
                  <c:v>0.36000000000000043</c:v>
                </c:pt>
              </c:numCache>
            </c:numRef>
          </c:xVal>
          <c:yVal>
            <c:numRef>
              <c:f>'One Proportion'!$AD$17:$AD$57</c:f>
              <c:numCache>
                <c:formatCode>0.0000</c:formatCode>
                <c:ptCount val="41"/>
                <c:pt idx="0">
                  <c:v>1.562189119930224E-5</c:v>
                </c:pt>
                <c:pt idx="1">
                  <c:v>2.8756366376836429E-4</c:v>
                </c:pt>
                <c:pt idx="2">
                  <c:v>2.1640171396420937E-3</c:v>
                </c:pt>
                <c:pt idx="3">
                  <c:v>9.2999925045235132E-3</c:v>
                </c:pt>
                <c:pt idx="4">
                  <c:v>2.7498016829959782E-2</c:v>
                </c:pt>
                <c:pt idx="5">
                  <c:v>6.2582576829113723E-2</c:v>
                </c:pt>
                <c:pt idx="6">
                  <c:v>0.11779257186720615</c:v>
                </c:pt>
                <c:pt idx="7">
                  <c:v>0.19240999606320741</c:v>
                </c:pt>
                <c:pt idx="8">
                  <c:v>0.28210354225236522</c:v>
                </c:pt>
                <c:pt idx="9">
                  <c:v>0.38039115839214077</c:v>
                </c:pt>
                <c:pt idx="10">
                  <c:v>0.48034716324982307</c:v>
                </c:pt>
                <c:pt idx="11">
                  <c:v>0.57593836042233892</c:v>
                </c:pt>
                <c:pt idx="12">
                  <c:v>0.66275628666730191</c:v>
                </c:pt>
                <c:pt idx="13">
                  <c:v>0.73818962510441855</c:v>
                </c:pt>
                <c:pt idx="14">
                  <c:v>0.80120559560732041</c:v>
                </c:pt>
                <c:pt idx="15">
                  <c:v>0.85192410112602979</c:v>
                </c:pt>
                <c:pt idx="16">
                  <c:v>0.89113171085108867</c:v>
                </c:pt>
                <c:pt idx="17">
                  <c:v>0.91983551040875333</c:v>
                </c:pt>
                <c:pt idx="18">
                  <c:v>0.9389179667575549</c:v>
                </c:pt>
                <c:pt idx="19">
                  <c:v>0.9489254208668898</c:v>
                </c:pt>
                <c:pt idx="20">
                  <c:v>0.95</c:v>
                </c:pt>
                <c:pt idx="21">
                  <c:v>0.9419436069022602</c:v>
                </c:pt>
                <c:pt idx="22">
                  <c:v>0.92438302433945319</c:v>
                </c:pt>
                <c:pt idx="23">
                  <c:v>0.89699019309518058</c:v>
                </c:pt>
                <c:pt idx="24">
                  <c:v>0.8597052354625947</c:v>
                </c:pt>
                <c:pt idx="25">
                  <c:v>0.81291385243745484</c:v>
                </c:pt>
                <c:pt idx="26">
                  <c:v>0.75754433280867239</c:v>
                </c:pt>
                <c:pt idx="27">
                  <c:v>0.69506889488998025</c:v>
                </c:pt>
                <c:pt idx="28">
                  <c:v>0.62741446132381018</c:v>
                </c:pt>
                <c:pt idx="29">
                  <c:v>0.55680462498867089</c:v>
                </c:pt>
                <c:pt idx="30">
                  <c:v>0.48556447352533749</c:v>
                </c:pt>
                <c:pt idx="31">
                  <c:v>0.41592217450066671</c:v>
                </c:pt>
                <c:pt idx="32">
                  <c:v>0.34983675723676244</c:v>
                </c:pt>
                <c:pt idx="33">
                  <c:v>0.28887258056967036</c:v>
                </c:pt>
                <c:pt idx="34">
                  <c:v>0.23413020807571228</c:v>
                </c:pt>
                <c:pt idx="35">
                  <c:v>0.18623322494895667</c:v>
                </c:pt>
                <c:pt idx="36">
                  <c:v>0.14536262000125388</c:v>
                </c:pt>
                <c:pt idx="37">
                  <c:v>0.11132555144161982</c:v>
                </c:pt>
                <c:pt idx="38">
                  <c:v>8.3643651637462013E-2</c:v>
                </c:pt>
                <c:pt idx="39">
                  <c:v>6.1646964057380127E-2</c:v>
                </c:pt>
                <c:pt idx="40">
                  <c:v>4.456229952629831E-2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367104"/>
        <c:axId val="152369024"/>
      </c:scatterChart>
      <c:valAx>
        <c:axId val="152367104"/>
        <c:scaling>
          <c:orientation val="minMax"/>
          <c:max val="0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True </a:t>
                </a:r>
                <a:r>
                  <a:rPr lang="en-US" b="0"/>
                  <a:t>Proportion</a:t>
                </a: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nextTo"/>
        <c:crossAx val="152369024"/>
        <c:crosses val="autoZero"/>
        <c:crossBetween val="midCat"/>
      </c:valAx>
      <c:valAx>
        <c:axId val="152369024"/>
        <c:scaling>
          <c:orientation val="minMax"/>
          <c:max val="1"/>
          <c:min val="0"/>
        </c:scaling>
        <c:delete val="0"/>
        <c:axPos val="l"/>
        <c:majorGridlines>
          <c:spPr>
            <a:ln>
              <a:solidFill>
                <a:schemeClr val="bg1">
                  <a:lumMod val="50000"/>
                </a:schemeClr>
              </a:solidFill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Type II Error</a:t>
                </a:r>
              </a:p>
            </c:rich>
          </c:tx>
          <c:layout/>
          <c:overlay val="0"/>
        </c:title>
        <c:numFmt formatCode="0.00" sourceLinked="0"/>
        <c:majorTickMark val="out"/>
        <c:minorTickMark val="none"/>
        <c:tickLblPos val="nextTo"/>
        <c:crossAx val="1523671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2231933508311463"/>
          <c:y val="0.19386847477398658"/>
          <c:w val="0.16656955380577429"/>
          <c:h val="0.20022564887722369"/>
        </c:manualLayout>
      </c:layout>
      <c:overlay val="0"/>
      <c:spPr>
        <a:solidFill>
          <a:srgbClr val="FFFFFF"/>
        </a:solidFill>
        <a:ln>
          <a:solidFill>
            <a:schemeClr val="tx1"/>
          </a:solidFill>
        </a:ln>
      </c:spPr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75000"/>
      </a:schemeClr>
    </a:solidFill>
  </c:spPr>
  <c:txPr>
    <a:bodyPr/>
    <a:lstStyle/>
    <a:p>
      <a:pPr>
        <a:defRPr>
          <a:solidFill>
            <a:schemeClr val="bg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Spin" dx="16" fmlaLink="G6" max="20" min="1" page="10" val="5"/>
</file>

<file path=xl/ctrlProps/ctrlProp2.xml><?xml version="1.0" encoding="utf-8"?>
<formControlPr xmlns="http://schemas.microsoft.com/office/spreadsheetml/2009/9/main" objectType="Spin" dx="16" fmlaLink="G5" inc="5" max="100" min="5" page="10" val="25"/>
</file>

<file path=xl/ctrlProps/ctrlProp3.xml><?xml version="1.0" encoding="utf-8"?>
<formControlPr xmlns="http://schemas.microsoft.com/office/spreadsheetml/2009/9/main" objectType="Drop" dropLines="3" dropStyle="combo" dx="16" fmlaLink="I8" fmlaRange="$I$4:$I$6" noThreeD="1" sel="3" val="0"/>
</file>

<file path=xl/ctrlProps/ctrlProp4.xml><?xml version="1.0" encoding="utf-8"?>
<formControlPr xmlns="http://schemas.microsoft.com/office/spreadsheetml/2009/9/main" objectType="Spin" dx="16" fmlaLink="$G$5" inc="5" max="200" min="20" page="10" val="25"/>
</file>

<file path=xl/ctrlProps/ctrlProp5.xml><?xml version="1.0" encoding="utf-8"?>
<formControlPr xmlns="http://schemas.microsoft.com/office/spreadsheetml/2009/9/main" objectType="Spin" dx="16" fmlaLink="$G$6" max="20" min="1" page="10" val="5"/>
</file>

<file path=xl/ctrlProps/ctrlProp6.xml><?xml version="1.0" encoding="utf-8"?>
<formControlPr xmlns="http://schemas.microsoft.com/office/spreadsheetml/2009/9/main" objectType="Drop" dropLines="3" dropStyle="combo" dx="16" fmlaLink="$I$9" fmlaRange="$I$4:$I$6" noThreeD="1" sel="3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0</xdr:row>
      <xdr:rowOff>123825</xdr:rowOff>
    </xdr:from>
    <xdr:to>
      <xdr:col>12</xdr:col>
      <xdr:colOff>238125</xdr:colOff>
      <xdr:row>12</xdr:row>
      <xdr:rowOff>180975</xdr:rowOff>
    </xdr:to>
    <xdr:graphicFrame macro="">
      <xdr:nvGraphicFramePr>
        <xdr:cNvPr id="4127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381000</xdr:colOff>
      <xdr:row>0</xdr:row>
      <xdr:rowOff>85725</xdr:rowOff>
    </xdr:from>
    <xdr:to>
      <xdr:col>19</xdr:col>
      <xdr:colOff>381000</xdr:colOff>
      <xdr:row>12</xdr:row>
      <xdr:rowOff>133350</xdr:rowOff>
    </xdr:to>
    <xdr:graphicFrame macro="">
      <xdr:nvGraphicFramePr>
        <xdr:cNvPr id="4128" name="Chart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228600</xdr:colOff>
      <xdr:row>2</xdr:row>
      <xdr:rowOff>28575</xdr:rowOff>
    </xdr:from>
    <xdr:to>
      <xdr:col>5</xdr:col>
      <xdr:colOff>161925</xdr:colOff>
      <xdr:row>3</xdr:row>
      <xdr:rowOff>352425</xdr:rowOff>
    </xdr:to>
    <xdr:sp macro="" textlink="">
      <xdr:nvSpPr>
        <xdr:cNvPr id="4124" name="AutoShape 28"/>
        <xdr:cNvSpPr>
          <a:spLocks noChangeArrowheads="1"/>
        </xdr:cNvSpPr>
      </xdr:nvSpPr>
      <xdr:spPr bwMode="auto">
        <a:xfrm>
          <a:off x="2571750" y="381000"/>
          <a:ext cx="666750" cy="685800"/>
        </a:xfrm>
        <a:prstGeom prst="leftArrow">
          <a:avLst>
            <a:gd name="adj1" fmla="val 50000"/>
            <a:gd name="adj2" fmla="val 2500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You set these!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133350</xdr:colOff>
          <xdr:row>5</xdr:row>
          <xdr:rowOff>28575</xdr:rowOff>
        </xdr:from>
        <xdr:to>
          <xdr:col>4</xdr:col>
          <xdr:colOff>361950</xdr:colOff>
          <xdr:row>5</xdr:row>
          <xdr:rowOff>314325</xdr:rowOff>
        </xdr:to>
        <xdr:sp macro="" textlink="">
          <xdr:nvSpPr>
            <xdr:cNvPr id="4102" name="Spinner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133350</xdr:colOff>
          <xdr:row>4</xdr:row>
          <xdr:rowOff>28575</xdr:rowOff>
        </xdr:from>
        <xdr:to>
          <xdr:col>4</xdr:col>
          <xdr:colOff>361950</xdr:colOff>
          <xdr:row>4</xdr:row>
          <xdr:rowOff>314325</xdr:rowOff>
        </xdr:to>
        <xdr:sp macro="" textlink="">
          <xdr:nvSpPr>
            <xdr:cNvPr id="4114" name="Spinner 18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6</xdr:row>
          <xdr:rowOff>85725</xdr:rowOff>
        </xdr:from>
        <xdr:to>
          <xdr:col>4</xdr:col>
          <xdr:colOff>342900</xdr:colOff>
          <xdr:row>6</xdr:row>
          <xdr:rowOff>304800</xdr:rowOff>
        </xdr:to>
        <xdr:sp macro="" textlink="">
          <xdr:nvSpPr>
            <xdr:cNvPr id="4115" name="Drop Down 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 fPrintsWithSheet="0"/>
      </xdr:twoCellAnchor>
    </mc:Choice>
    <mc:Fallback/>
  </mc:AlternateContent>
  <xdr:twoCellAnchor editAs="oneCell">
    <xdr:from>
      <xdr:col>20</xdr:col>
      <xdr:colOff>66675</xdr:colOff>
      <xdr:row>1</xdr:row>
      <xdr:rowOff>152400</xdr:rowOff>
    </xdr:from>
    <xdr:to>
      <xdr:col>23</xdr:col>
      <xdr:colOff>247399</xdr:colOff>
      <xdr:row>6</xdr:row>
      <xdr:rowOff>95056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258675" y="342900"/>
          <a:ext cx="2009524" cy="15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342901</xdr:colOff>
      <xdr:row>1</xdr:row>
      <xdr:rowOff>80961</xdr:rowOff>
    </xdr:from>
    <xdr:to>
      <xdr:col>12</xdr:col>
      <xdr:colOff>333376</xdr:colOff>
      <xdr:row>12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485775</xdr:colOff>
      <xdr:row>1</xdr:row>
      <xdr:rowOff>71437</xdr:rowOff>
    </xdr:from>
    <xdr:to>
      <xdr:col>19</xdr:col>
      <xdr:colOff>533400</xdr:colOff>
      <xdr:row>11</xdr:row>
      <xdr:rowOff>142875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22</xdr:col>
      <xdr:colOff>47625</xdr:colOff>
      <xdr:row>5</xdr:row>
      <xdr:rowOff>114300</xdr:rowOff>
    </xdr:from>
    <xdr:to>
      <xdr:col>25</xdr:col>
      <xdr:colOff>228349</xdr:colOff>
      <xdr:row>12</xdr:row>
      <xdr:rowOff>133156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592175" y="1552575"/>
          <a:ext cx="2009524" cy="155238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3</xdr:row>
          <xdr:rowOff>28575</xdr:rowOff>
        </xdr:from>
        <xdr:to>
          <xdr:col>4</xdr:col>
          <xdr:colOff>266700</xdr:colOff>
          <xdr:row>3</xdr:row>
          <xdr:rowOff>333375</xdr:rowOff>
        </xdr:to>
        <xdr:sp macro="" textlink="">
          <xdr:nvSpPr>
            <xdr:cNvPr id="5121" name="Spinner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66675</xdr:colOff>
          <xdr:row>4</xdr:row>
          <xdr:rowOff>28575</xdr:rowOff>
        </xdr:from>
        <xdr:to>
          <xdr:col>4</xdr:col>
          <xdr:colOff>266700</xdr:colOff>
          <xdr:row>4</xdr:row>
          <xdr:rowOff>333375</xdr:rowOff>
        </xdr:to>
        <xdr:sp macro="" textlink="">
          <xdr:nvSpPr>
            <xdr:cNvPr id="5123" name="Spinner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9527</xdr:colOff>
          <xdr:row>5</xdr:row>
          <xdr:rowOff>66675</xdr:rowOff>
        </xdr:from>
        <xdr:to>
          <xdr:col>4</xdr:col>
          <xdr:colOff>209550</xdr:colOff>
          <xdr:row>5</xdr:row>
          <xdr:rowOff>266700</xdr:rowOff>
        </xdr:to>
        <xdr:sp macro="" textlink="">
          <xdr:nvSpPr>
            <xdr:cNvPr id="5125" name="Drop Down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4</xdr:col>
      <xdr:colOff>466725</xdr:colOff>
      <xdr:row>2</xdr:row>
      <xdr:rowOff>57150</xdr:rowOff>
    </xdr:from>
    <xdr:to>
      <xdr:col>5</xdr:col>
      <xdr:colOff>266700</xdr:colOff>
      <xdr:row>4</xdr:row>
      <xdr:rowOff>19050</xdr:rowOff>
    </xdr:to>
    <xdr:sp macro="" textlink="">
      <xdr:nvSpPr>
        <xdr:cNvPr id="9" name="AutoShape 28"/>
        <xdr:cNvSpPr>
          <a:spLocks noChangeArrowheads="1"/>
        </xdr:cNvSpPr>
      </xdr:nvSpPr>
      <xdr:spPr bwMode="auto">
        <a:xfrm>
          <a:off x="2809875" y="409575"/>
          <a:ext cx="666750" cy="685800"/>
        </a:xfrm>
        <a:prstGeom prst="leftArrow">
          <a:avLst>
            <a:gd name="adj1" fmla="val 50000"/>
            <a:gd name="adj2" fmla="val 2500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You set these!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58"/>
  <sheetViews>
    <sheetView showGridLines="0" tabSelected="1" zoomScaleNormal="100" workbookViewId="0"/>
  </sheetViews>
  <sheetFormatPr defaultRowHeight="12.75" x14ac:dyDescent="0.2"/>
  <cols>
    <col min="1" max="1" width="3.7109375" style="1" customWidth="1"/>
    <col min="2" max="2" width="4.7109375" style="1" customWidth="1"/>
    <col min="3" max="3" width="17.42578125" style="1" customWidth="1"/>
    <col min="4" max="4" width="9.28515625" style="1" customWidth="1"/>
    <col min="5" max="5" width="11" style="1" customWidth="1"/>
    <col min="6" max="6" width="8.7109375" style="1" customWidth="1"/>
    <col min="7" max="16384" width="9.140625" style="1"/>
  </cols>
  <sheetData>
    <row r="1" spans="2:49" ht="15" x14ac:dyDescent="0.2">
      <c r="B1" s="17" t="s">
        <v>17</v>
      </c>
    </row>
    <row r="3" spans="2:49" ht="28.5" customHeight="1" x14ac:dyDescent="0.2">
      <c r="C3" s="51" t="s">
        <v>0</v>
      </c>
      <c r="D3" s="54">
        <v>12000</v>
      </c>
      <c r="E3" s="52"/>
      <c r="H3" s="2"/>
    </row>
    <row r="4" spans="2:49" ht="28.5" customHeight="1" x14ac:dyDescent="0.2">
      <c r="C4" s="51" t="s">
        <v>1</v>
      </c>
      <c r="D4" s="54">
        <v>500</v>
      </c>
      <c r="E4" s="52"/>
      <c r="H4" s="2"/>
      <c r="I4" s="3" t="s">
        <v>7</v>
      </c>
      <c r="J4" s="3"/>
      <c r="L4" s="3"/>
    </row>
    <row r="5" spans="2:49" ht="28.5" customHeight="1" x14ac:dyDescent="0.2">
      <c r="C5" s="51" t="s">
        <v>2</v>
      </c>
      <c r="D5" s="55">
        <f>G5</f>
        <v>25</v>
      </c>
      <c r="E5" s="52"/>
      <c r="G5" s="3">
        <v>25</v>
      </c>
      <c r="H5" s="2"/>
      <c r="I5" s="3" t="s">
        <v>9</v>
      </c>
      <c r="J5" s="3"/>
      <c r="L5" s="3"/>
    </row>
    <row r="6" spans="2:49" ht="28.5" customHeight="1" x14ac:dyDescent="0.2">
      <c r="C6" s="51" t="s">
        <v>3</v>
      </c>
      <c r="D6" s="56">
        <f>G6/100</f>
        <v>0.05</v>
      </c>
      <c r="E6" s="52"/>
      <c r="G6" s="3">
        <v>5</v>
      </c>
      <c r="H6" s="3"/>
      <c r="I6" s="3" t="s">
        <v>8</v>
      </c>
      <c r="J6" s="3"/>
      <c r="L6" s="3"/>
    </row>
    <row r="7" spans="2:49" ht="28.5" customHeight="1" x14ac:dyDescent="0.2">
      <c r="C7" s="51" t="s">
        <v>6</v>
      </c>
      <c r="D7" s="53"/>
      <c r="E7" s="52"/>
      <c r="I7" s="3" t="str">
        <f>IF(I8=1,"Left",IF(I8=2,"Right","Two"))</f>
        <v>Two</v>
      </c>
      <c r="J7" s="3"/>
      <c r="L7" s="3"/>
    </row>
    <row r="8" spans="2:49" ht="12.75" customHeight="1" x14ac:dyDescent="0.2">
      <c r="H8" s="3"/>
      <c r="I8" s="3">
        <v>3</v>
      </c>
      <c r="J8" s="3"/>
      <c r="L8" s="3"/>
    </row>
    <row r="9" spans="2:49" ht="12.75" customHeight="1" x14ac:dyDescent="0.2">
      <c r="C9" s="49" t="s">
        <v>18</v>
      </c>
      <c r="D9" s="49"/>
      <c r="E9" s="49"/>
    </row>
    <row r="10" spans="2:49" ht="12.75" customHeight="1" x14ac:dyDescent="0.2">
      <c r="C10" s="25"/>
      <c r="D10" s="33" t="s">
        <v>7</v>
      </c>
      <c r="E10" s="33" t="s">
        <v>9</v>
      </c>
    </row>
    <row r="11" spans="2:49" ht="12.75" customHeight="1" x14ac:dyDescent="0.2">
      <c r="C11" s="34" t="s">
        <v>19</v>
      </c>
      <c r="D11" s="35">
        <f>IF(Tail="Two",_xlfn.NORM.INV(Alpha/2,0,1),_xlfn.NORM.INV(Alpha,0,1))</f>
        <v>-1.9599639845400538</v>
      </c>
      <c r="E11" s="35">
        <f>IF(Tail="Two",-_xlfn.NORM.INV(Alpha/2,0,1),-_xlfn.NORM.INV(Alpha,0,1))</f>
        <v>1.9599639845400538</v>
      </c>
    </row>
    <row r="12" spans="2:49" ht="12.75" customHeight="1" x14ac:dyDescent="0.2">
      <c r="C12" s="36" t="s">
        <v>20</v>
      </c>
      <c r="D12" s="26">
        <f>HypMean+ZCritLeft*TrueSD/SQRT(SampleSize)</f>
        <v>11804.003601545995</v>
      </c>
      <c r="E12" s="26">
        <f>HypMean+ZCritRight*TrueSD/SQRT(SampleSize)</f>
        <v>12195.996398454005</v>
      </c>
    </row>
    <row r="13" spans="2:49" ht="18" customHeight="1" x14ac:dyDescent="0.2">
      <c r="C13" s="37" t="s">
        <v>21</v>
      </c>
      <c r="D13" s="38">
        <f>HypMean+ZCritLeft*TrueSD/SQRT(2*SampleSize)</f>
        <v>11861.409617565032</v>
      </c>
      <c r="E13" s="38">
        <f>HypMean+ZCritRight*TrueSD/SQRT(2*SampleSize)</f>
        <v>12138.590382434968</v>
      </c>
    </row>
    <row r="14" spans="2:49" x14ac:dyDescent="0.2">
      <c r="C14" s="37" t="s">
        <v>22</v>
      </c>
      <c r="D14" s="38">
        <f>HypMean+ZCritLeft*TrueSD/SQRT(4*SampleSize)</f>
        <v>11902.001800772998</v>
      </c>
      <c r="E14" s="38">
        <f>HypMean+ZCritRight*TrueSD/SQRT(4*SampleSize)</f>
        <v>12097.998199227002</v>
      </c>
      <c r="I14" s="39" t="s">
        <v>23</v>
      </c>
      <c r="J14" s="40" t="str">
        <f>TEXT(SampleSize,0)</f>
        <v>25</v>
      </c>
      <c r="S14" s="39" t="s">
        <v>24</v>
      </c>
      <c r="T14" s="41" t="str">
        <f>TEXT(2*SampleSize,0)</f>
        <v>50</v>
      </c>
      <c r="AC14" s="42" t="s">
        <v>16</v>
      </c>
      <c r="AD14" s="41" t="str">
        <f>TEXT(4*SampleSize,0)</f>
        <v>100</v>
      </c>
    </row>
    <row r="15" spans="2:49" x14ac:dyDescent="0.2">
      <c r="C15" s="43"/>
      <c r="G15" s="3"/>
      <c r="I15" s="44" t="s">
        <v>5</v>
      </c>
      <c r="J15" s="44" t="s">
        <v>15</v>
      </c>
      <c r="S15" s="44" t="s">
        <v>5</v>
      </c>
      <c r="T15" s="44" t="s">
        <v>15</v>
      </c>
      <c r="AC15" s="44" t="s">
        <v>5</v>
      </c>
      <c r="AD15" s="44" t="s">
        <v>15</v>
      </c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2:49" x14ac:dyDescent="0.2">
      <c r="C16" s="45" t="s">
        <v>4</v>
      </c>
      <c r="D16" s="44" t="s">
        <v>10</v>
      </c>
      <c r="E16" s="44" t="s">
        <v>11</v>
      </c>
      <c r="F16" s="46" t="s">
        <v>12</v>
      </c>
      <c r="G16" s="44" t="s">
        <v>13</v>
      </c>
      <c r="H16" s="44" t="s">
        <v>14</v>
      </c>
      <c r="I16" s="44" t="str">
        <f>CONCATENATE(I14,J14)</f>
        <v>n = 25</v>
      </c>
      <c r="J16" s="44" t="str">
        <f>CONCATENATE(I14,J14)</f>
        <v>n = 25</v>
      </c>
      <c r="M16" s="45" t="s">
        <v>4</v>
      </c>
      <c r="N16" s="44" t="s">
        <v>10</v>
      </c>
      <c r="O16" s="44" t="s">
        <v>11</v>
      </c>
      <c r="P16" s="46" t="s">
        <v>12</v>
      </c>
      <c r="Q16" s="44" t="s">
        <v>13</v>
      </c>
      <c r="R16" s="44" t="s">
        <v>14</v>
      </c>
      <c r="S16" s="44" t="str">
        <f>CONCATENATE(S14,T14)</f>
        <v>n = 50</v>
      </c>
      <c r="T16" s="44" t="str">
        <f>CONCATENATE(S14,T14)</f>
        <v>n = 50</v>
      </c>
      <c r="W16" s="45" t="s">
        <v>4</v>
      </c>
      <c r="X16" s="44" t="s">
        <v>10</v>
      </c>
      <c r="Y16" s="44" t="s">
        <v>11</v>
      </c>
      <c r="Z16" s="46" t="s">
        <v>12</v>
      </c>
      <c r="AA16" s="44" t="s">
        <v>13</v>
      </c>
      <c r="AB16" s="44" t="s">
        <v>14</v>
      </c>
      <c r="AC16" s="44" t="str">
        <f>CONCATENATE(AC14,AD14)</f>
        <v>n = 100</v>
      </c>
      <c r="AD16" s="44" t="str">
        <f>CONCATENATE(AC14,AD14)</f>
        <v>n = 100</v>
      </c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x14ac:dyDescent="0.2">
      <c r="A17" s="4">
        <v>0</v>
      </c>
      <c r="B17" s="4">
        <v>-4</v>
      </c>
      <c r="C17" s="2">
        <f>IF(Tail="Left",HypMean-(4-A17)*TrueSD/SQRT(SampleSize),IF(Tail="Right",HypMean+A17*TrueSD/SQRT(SampleSize),HypMean+B17*TrueSD/SQRT(SampleSize)))</f>
        <v>11600</v>
      </c>
      <c r="D17" s="47">
        <f t="shared" ref="D17:D57" si="0">(XCritLeft-XValue)*SQRT(SampleSize)/(TrueSD)</f>
        <v>2.0400360154599548</v>
      </c>
      <c r="E17" s="47">
        <f t="shared" ref="E17:E57" si="1">(XCritRight-XValue)*SQRT(SampleSize)/(TrueSD)</f>
        <v>5.9599639845400452</v>
      </c>
      <c r="F17" s="47">
        <f t="shared" ref="F17:F57" si="2">1-_xlfn.NORM.S.DIST(zLeft,1)</f>
        <v>2.0673369358891525E-2</v>
      </c>
      <c r="G17" s="48">
        <f t="shared" ref="G17:G57" si="3">_xlfn.NORM.S.DIST(zRight,1)</f>
        <v>0.99999999873853229</v>
      </c>
      <c r="H17" s="48">
        <f t="shared" ref="H17:H57" si="4">_xlfn.NORM.S.DIST(zRight,1)-_xlfn.NORM.S.DIST(zLeft,1)</f>
        <v>2.0673368097423817E-2</v>
      </c>
      <c r="I17" s="48">
        <f t="shared" ref="I17:I57" si="5">IF(Tail="Left",1-BetaLeft,IF(Tail="Right",1-BetaRight,1-BetaTwo))</f>
        <v>0.97932663190257618</v>
      </c>
      <c r="J17" s="48">
        <f>1-I17</f>
        <v>2.0673368097423817E-2</v>
      </c>
      <c r="K17" s="4">
        <v>0</v>
      </c>
      <c r="L17" s="4">
        <v>-4</v>
      </c>
      <c r="M17" s="2">
        <f t="shared" ref="M17:M57" si="6">IF(Tail="Left",HypMean-(4-K17)*TrueSD/SQRT(2*SampleSize),IF(Tail="Right",HypMean+K17*TrueSD/SQRT(2*SampleSize),HypMean+L17*TrueSD/SQRT(2*SampleSize)))</f>
        <v>11717.157287525381</v>
      </c>
      <c r="N17" s="47">
        <f t="shared" ref="N17:N57" si="7">(XCritLeft2N-XValue2N)*SQRT(2*SampleSize)/(TrueSD)</f>
        <v>2.0400360154599499</v>
      </c>
      <c r="O17" s="47">
        <f t="shared" ref="O17:O57" si="8">(XCritRight2N-XValue2N)*SQRT(2*SampleSize)/(TrueSD)</f>
        <v>5.9599639845400638</v>
      </c>
      <c r="P17" s="47">
        <f t="shared" ref="P17:P57" si="9">1-_xlfn.NORM.S.DIST(ZLeft2N,1)</f>
        <v>2.0673369358891747E-2</v>
      </c>
      <c r="Q17" s="48">
        <f t="shared" ref="Q17:Q57" si="10">_xlfn.NORM.S.DIST(ZRight2N,1)</f>
        <v>0.99999999873853229</v>
      </c>
      <c r="R17" s="48">
        <f t="shared" ref="R17:R57" si="11">_xlfn.NORM.S.DIST(ZRight2N,1)-_xlfn.NORM.S.DIST(ZLeft2N,1)</f>
        <v>2.0673368097424039E-2</v>
      </c>
      <c r="S17" s="48">
        <f t="shared" ref="S17:S57" si="12">IF(Tail="Left",1-BetaLeft2N,IF(Tail="Right",1-BetaRight2N,1-BetaTwo2N))</f>
        <v>0.97932663190257596</v>
      </c>
      <c r="T17" s="48">
        <f>1-S17</f>
        <v>2.0673368097424039E-2</v>
      </c>
      <c r="U17" s="4">
        <v>0</v>
      </c>
      <c r="V17" s="4">
        <v>-4</v>
      </c>
      <c r="W17" s="2">
        <f t="shared" ref="W17:W57" si="13">IF(Tail="Left",HypMean-(4-U17)*TrueSD/SQRT(4*SampleSize),IF(Tail="Right",HypMean+U17*TrueSD/SQRT(4*SampleSize),HypMean+V17*TrueSD/SQRT(4*SampleSize)))</f>
        <v>11800</v>
      </c>
      <c r="X17" s="47">
        <f t="shared" ref="X17:X57" si="14">(XCritLeft4N-XValue4N)*SQRT(4*SampleSize)/(TrueSD)</f>
        <v>2.0400360154599548</v>
      </c>
      <c r="Y17" s="47">
        <f t="shared" ref="Y17:Y57" si="15">(XCritRight4N-XValue4N)*SQRT(4*SampleSize)/(TrueSD)</f>
        <v>5.9599639845400452</v>
      </c>
      <c r="Z17" s="47">
        <f t="shared" ref="Z17:Z57" si="16">1-_xlfn.NORM.S.DIST(ZLeft4N,1)</f>
        <v>2.0673369358891525E-2</v>
      </c>
      <c r="AA17" s="48">
        <f t="shared" ref="AA17:AA57" si="17">_xlfn.NORM.S.DIST(ZRight4N,1)</f>
        <v>0.99999999873853229</v>
      </c>
      <c r="AB17" s="48">
        <f t="shared" ref="AB17:AB57" si="18">_xlfn.NORM.S.DIST(ZRight4N,1)-_xlfn.NORM.S.DIST(ZLeft4N,1)</f>
        <v>2.0673368097423817E-2</v>
      </c>
      <c r="AC17" s="48">
        <f t="shared" ref="AC17:AC57" si="19">IF(Tail="Left",1-BetaLeft4N,IF(Tail="Right",1-BetaRight4N,1-BetaTwo4N))</f>
        <v>0.97932663190257618</v>
      </c>
      <c r="AD17" s="48">
        <f>1-AC17</f>
        <v>2.0673368097423817E-2</v>
      </c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x14ac:dyDescent="0.2">
      <c r="A18" s="4">
        <v>0.1</v>
      </c>
      <c r="B18" s="4">
        <v>-3.8</v>
      </c>
      <c r="C18" s="2">
        <f t="shared" ref="C18:C57" si="20">IF(Tail="Left",HypMean-(4-A18)*TrueSD/SQRT(SampleSize),IF(Tail="Right",HypMean+A18*TrueSD/SQRT(SampleSize),HypMean+B18*TrueSD/SQRT(SampleSize)))</f>
        <v>11620</v>
      </c>
      <c r="D18" s="47">
        <f t="shared" si="0"/>
        <v>1.8400360154599549</v>
      </c>
      <c r="E18" s="47">
        <f t="shared" si="1"/>
        <v>5.759963984540045</v>
      </c>
      <c r="F18" s="47">
        <f t="shared" si="2"/>
        <v>3.2881474966643176E-2</v>
      </c>
      <c r="G18" s="48">
        <f t="shared" si="3"/>
        <v>0.9999999957934057</v>
      </c>
      <c r="H18" s="48">
        <f t="shared" si="4"/>
        <v>3.2881470760048881E-2</v>
      </c>
      <c r="I18" s="48">
        <f t="shared" si="5"/>
        <v>0.96711852923995112</v>
      </c>
      <c r="J18" s="48">
        <f t="shared" ref="J18:J57" si="21">1-I18</f>
        <v>3.2881470760048881E-2</v>
      </c>
      <c r="K18" s="4">
        <v>0.1</v>
      </c>
      <c r="L18" s="4">
        <v>-3.8</v>
      </c>
      <c r="M18" s="2">
        <f t="shared" si="6"/>
        <v>11731.299423149112</v>
      </c>
      <c r="N18" s="47">
        <f t="shared" si="7"/>
        <v>1.8400360154599418</v>
      </c>
      <c r="O18" s="47">
        <f t="shared" si="8"/>
        <v>5.7599639845400556</v>
      </c>
      <c r="P18" s="47">
        <f t="shared" si="9"/>
        <v>3.2881474966644175E-2</v>
      </c>
      <c r="Q18" s="48">
        <f t="shared" si="10"/>
        <v>0.9999999957934057</v>
      </c>
      <c r="R18" s="48">
        <f t="shared" si="11"/>
        <v>3.288147076004988E-2</v>
      </c>
      <c r="S18" s="48">
        <f t="shared" si="12"/>
        <v>0.96711852923995012</v>
      </c>
      <c r="T18" s="48">
        <f t="shared" ref="T18:T57" si="22">1-S18</f>
        <v>3.288147076004988E-2</v>
      </c>
      <c r="U18" s="4">
        <v>0.1</v>
      </c>
      <c r="V18" s="4">
        <v>-3.8</v>
      </c>
      <c r="W18" s="2">
        <f t="shared" si="13"/>
        <v>11810</v>
      </c>
      <c r="X18" s="47">
        <f t="shared" si="14"/>
        <v>1.8400360154599549</v>
      </c>
      <c r="Y18" s="47">
        <f t="shared" si="15"/>
        <v>5.759963984540045</v>
      </c>
      <c r="Z18" s="47">
        <f t="shared" si="16"/>
        <v>3.2881474966643176E-2</v>
      </c>
      <c r="AA18" s="48">
        <f t="shared" si="17"/>
        <v>0.9999999957934057</v>
      </c>
      <c r="AB18" s="48">
        <f t="shared" si="18"/>
        <v>3.2881470760048881E-2</v>
      </c>
      <c r="AC18" s="48">
        <f t="shared" si="19"/>
        <v>0.96711852923995112</v>
      </c>
      <c r="AD18" s="48">
        <f t="shared" ref="AD18:AD57" si="23">1-AC18</f>
        <v>3.2881470760048881E-2</v>
      </c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x14ac:dyDescent="0.2">
      <c r="A19" s="4">
        <v>0.2</v>
      </c>
      <c r="B19" s="4">
        <v>-3.6</v>
      </c>
      <c r="C19" s="2">
        <f t="shared" si="20"/>
        <v>11640</v>
      </c>
      <c r="D19" s="47">
        <f t="shared" si="0"/>
        <v>1.6400360154599547</v>
      </c>
      <c r="E19" s="47">
        <f t="shared" si="1"/>
        <v>5.5599639845400448</v>
      </c>
      <c r="F19" s="47">
        <f t="shared" si="2"/>
        <v>5.0498839378013138E-2</v>
      </c>
      <c r="G19" s="48">
        <f t="shared" si="3"/>
        <v>0.99999998650848365</v>
      </c>
      <c r="H19" s="48">
        <f t="shared" si="4"/>
        <v>5.049882588649679E-2</v>
      </c>
      <c r="I19" s="48">
        <f t="shared" si="5"/>
        <v>0.94950117411350321</v>
      </c>
      <c r="J19" s="48">
        <f t="shared" si="21"/>
        <v>5.049882588649679E-2</v>
      </c>
      <c r="K19" s="4">
        <v>0.2</v>
      </c>
      <c r="L19" s="4">
        <v>-3.6</v>
      </c>
      <c r="M19" s="2">
        <f t="shared" si="6"/>
        <v>11745.441558772844</v>
      </c>
      <c r="N19" s="47">
        <f t="shared" si="7"/>
        <v>1.6400360154599336</v>
      </c>
      <c r="O19" s="47">
        <f t="shared" si="8"/>
        <v>5.5599639845400484</v>
      </c>
      <c r="P19" s="47">
        <f t="shared" si="9"/>
        <v>5.0498839378015359E-2</v>
      </c>
      <c r="Q19" s="48">
        <f t="shared" si="10"/>
        <v>0.99999998650848365</v>
      </c>
      <c r="R19" s="48">
        <f t="shared" si="11"/>
        <v>5.049882588649901E-2</v>
      </c>
      <c r="S19" s="48">
        <f t="shared" si="12"/>
        <v>0.94950117411350099</v>
      </c>
      <c r="T19" s="48">
        <f t="shared" si="22"/>
        <v>5.049882588649901E-2</v>
      </c>
      <c r="U19" s="4">
        <v>0.2</v>
      </c>
      <c r="V19" s="4">
        <v>-3.6</v>
      </c>
      <c r="W19" s="2">
        <f t="shared" si="13"/>
        <v>11820</v>
      </c>
      <c r="X19" s="47">
        <f t="shared" si="14"/>
        <v>1.6400360154599547</v>
      </c>
      <c r="Y19" s="47">
        <f t="shared" si="15"/>
        <v>5.5599639845400448</v>
      </c>
      <c r="Z19" s="47">
        <f t="shared" si="16"/>
        <v>5.0498839378013138E-2</v>
      </c>
      <c r="AA19" s="48">
        <f t="shared" si="17"/>
        <v>0.99999998650848365</v>
      </c>
      <c r="AB19" s="48">
        <f t="shared" si="18"/>
        <v>5.049882588649679E-2</v>
      </c>
      <c r="AC19" s="48">
        <f t="shared" si="19"/>
        <v>0.94950117411350321</v>
      </c>
      <c r="AD19" s="48">
        <f t="shared" si="23"/>
        <v>5.049882588649679E-2</v>
      </c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x14ac:dyDescent="0.2">
      <c r="A20" s="4">
        <v>0.3</v>
      </c>
      <c r="B20" s="4">
        <v>-3.4</v>
      </c>
      <c r="C20" s="2">
        <f t="shared" si="20"/>
        <v>11660</v>
      </c>
      <c r="D20" s="47">
        <f t="shared" si="0"/>
        <v>1.4400360154599547</v>
      </c>
      <c r="E20" s="47">
        <f t="shared" si="1"/>
        <v>5.3599639845400455</v>
      </c>
      <c r="F20" s="47">
        <f t="shared" si="2"/>
        <v>7.4928604920725617E-2</v>
      </c>
      <c r="G20" s="48">
        <f t="shared" si="3"/>
        <v>0.99999995838072764</v>
      </c>
      <c r="H20" s="48">
        <f t="shared" si="4"/>
        <v>7.4928563301453255E-2</v>
      </c>
      <c r="I20" s="48">
        <f t="shared" si="5"/>
        <v>0.92507143669854675</v>
      </c>
      <c r="J20" s="48">
        <f t="shared" si="21"/>
        <v>7.4928563301453255E-2</v>
      </c>
      <c r="K20" s="4">
        <v>0.3</v>
      </c>
      <c r="L20" s="4">
        <v>-3.4</v>
      </c>
      <c r="M20" s="2">
        <f t="shared" si="6"/>
        <v>11759.583694396573</v>
      </c>
      <c r="N20" s="47">
        <f t="shared" si="7"/>
        <v>1.4400360154599514</v>
      </c>
      <c r="O20" s="47">
        <f t="shared" si="8"/>
        <v>5.3599639845400651</v>
      </c>
      <c r="P20" s="47">
        <f t="shared" si="9"/>
        <v>7.4928604920726061E-2</v>
      </c>
      <c r="Q20" s="48">
        <f t="shared" si="10"/>
        <v>0.99999995838072764</v>
      </c>
      <c r="R20" s="48">
        <f t="shared" si="11"/>
        <v>7.4928563301453699E-2</v>
      </c>
      <c r="S20" s="48">
        <f t="shared" si="12"/>
        <v>0.9250714366985463</v>
      </c>
      <c r="T20" s="48">
        <f t="shared" si="22"/>
        <v>7.4928563301453699E-2</v>
      </c>
      <c r="U20" s="4">
        <v>0.3</v>
      </c>
      <c r="V20" s="4">
        <v>-3.4</v>
      </c>
      <c r="W20" s="2">
        <f t="shared" si="13"/>
        <v>11830</v>
      </c>
      <c r="X20" s="47">
        <f t="shared" si="14"/>
        <v>1.4400360154599547</v>
      </c>
      <c r="Y20" s="47">
        <f t="shared" si="15"/>
        <v>5.3599639845400455</v>
      </c>
      <c r="Z20" s="47">
        <f t="shared" si="16"/>
        <v>7.4928604920725617E-2</v>
      </c>
      <c r="AA20" s="48">
        <f t="shared" si="17"/>
        <v>0.99999995838072764</v>
      </c>
      <c r="AB20" s="48">
        <f t="shared" si="18"/>
        <v>7.4928563301453255E-2</v>
      </c>
      <c r="AC20" s="48">
        <f t="shared" si="19"/>
        <v>0.92507143669854675</v>
      </c>
      <c r="AD20" s="48">
        <f t="shared" si="23"/>
        <v>7.4928563301453255E-2</v>
      </c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x14ac:dyDescent="0.2">
      <c r="A21" s="4">
        <v>0.4</v>
      </c>
      <c r="B21" s="4">
        <v>-3.2</v>
      </c>
      <c r="C21" s="2">
        <f t="shared" si="20"/>
        <v>11680</v>
      </c>
      <c r="D21" s="47">
        <f t="shared" si="0"/>
        <v>1.2400360154599548</v>
      </c>
      <c r="E21" s="47">
        <f t="shared" si="1"/>
        <v>5.1599639845400453</v>
      </c>
      <c r="F21" s="47">
        <f t="shared" si="2"/>
        <v>0.10748103662207797</v>
      </c>
      <c r="G21" s="48">
        <f t="shared" si="3"/>
        <v>0.99999987650132327</v>
      </c>
      <c r="H21" s="48">
        <f t="shared" si="4"/>
        <v>0.10748091312340124</v>
      </c>
      <c r="I21" s="48">
        <f t="shared" si="5"/>
        <v>0.89251908687659876</v>
      </c>
      <c r="J21" s="48">
        <f t="shared" si="21"/>
        <v>0.10748091312340124</v>
      </c>
      <c r="K21" s="4">
        <v>0.4</v>
      </c>
      <c r="L21" s="4">
        <v>-3.2</v>
      </c>
      <c r="M21" s="2">
        <f t="shared" si="6"/>
        <v>11773.725830020305</v>
      </c>
      <c r="N21" s="47">
        <f t="shared" si="7"/>
        <v>1.2400360154599435</v>
      </c>
      <c r="O21" s="47">
        <f t="shared" si="8"/>
        <v>5.1599639845400569</v>
      </c>
      <c r="P21" s="47">
        <f t="shared" si="9"/>
        <v>0.10748103662207997</v>
      </c>
      <c r="Q21" s="48">
        <f t="shared" si="10"/>
        <v>0.99999987650132327</v>
      </c>
      <c r="R21" s="48">
        <f t="shared" si="11"/>
        <v>0.10748091312340324</v>
      </c>
      <c r="S21" s="48">
        <f t="shared" si="12"/>
        <v>0.89251908687659676</v>
      </c>
      <c r="T21" s="48">
        <f t="shared" si="22"/>
        <v>0.10748091312340324</v>
      </c>
      <c r="U21" s="4">
        <v>0.4</v>
      </c>
      <c r="V21" s="4">
        <v>-3.2</v>
      </c>
      <c r="W21" s="2">
        <f t="shared" si="13"/>
        <v>11840</v>
      </c>
      <c r="X21" s="47">
        <f t="shared" si="14"/>
        <v>1.2400360154599548</v>
      </c>
      <c r="Y21" s="47">
        <f t="shared" si="15"/>
        <v>5.1599639845400453</v>
      </c>
      <c r="Z21" s="47">
        <f t="shared" si="16"/>
        <v>0.10748103662207797</v>
      </c>
      <c r="AA21" s="48">
        <f t="shared" si="17"/>
        <v>0.99999987650132327</v>
      </c>
      <c r="AB21" s="48">
        <f t="shared" si="18"/>
        <v>0.10748091312340124</v>
      </c>
      <c r="AC21" s="48">
        <f t="shared" si="19"/>
        <v>0.89251908687659876</v>
      </c>
      <c r="AD21" s="48">
        <f t="shared" si="23"/>
        <v>0.10748091312340124</v>
      </c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x14ac:dyDescent="0.2">
      <c r="A22" s="4">
        <v>0.5</v>
      </c>
      <c r="B22" s="4">
        <v>-3</v>
      </c>
      <c r="C22" s="2">
        <f t="shared" si="20"/>
        <v>11700</v>
      </c>
      <c r="D22" s="47">
        <f t="shared" si="0"/>
        <v>1.0400360154599548</v>
      </c>
      <c r="E22" s="47">
        <f t="shared" si="1"/>
        <v>4.9599639845400452</v>
      </c>
      <c r="F22" s="47">
        <f t="shared" si="2"/>
        <v>0.14916158420419334</v>
      </c>
      <c r="G22" s="48">
        <f t="shared" si="3"/>
        <v>0.99999964746874836</v>
      </c>
      <c r="H22" s="48">
        <f t="shared" si="4"/>
        <v>0.14916123167294171</v>
      </c>
      <c r="I22" s="48">
        <f t="shared" si="5"/>
        <v>0.85083876832705829</v>
      </c>
      <c r="J22" s="48">
        <f t="shared" si="21"/>
        <v>0.14916123167294171</v>
      </c>
      <c r="K22" s="4">
        <v>0.5</v>
      </c>
      <c r="L22" s="4">
        <v>-3</v>
      </c>
      <c r="M22" s="2">
        <f t="shared" si="6"/>
        <v>11787.867965644036</v>
      </c>
      <c r="N22" s="47">
        <f t="shared" si="7"/>
        <v>1.0400360154599353</v>
      </c>
      <c r="O22" s="47">
        <f t="shared" si="8"/>
        <v>4.9599639845400487</v>
      </c>
      <c r="P22" s="47">
        <f t="shared" si="9"/>
        <v>0.14916158420419789</v>
      </c>
      <c r="Q22" s="48">
        <f t="shared" si="10"/>
        <v>0.99999964746874836</v>
      </c>
      <c r="R22" s="48">
        <f t="shared" si="11"/>
        <v>0.14916123167294626</v>
      </c>
      <c r="S22" s="48">
        <f t="shared" si="12"/>
        <v>0.85083876832705374</v>
      </c>
      <c r="T22" s="48">
        <f t="shared" si="22"/>
        <v>0.14916123167294626</v>
      </c>
      <c r="U22" s="4">
        <v>0.5</v>
      </c>
      <c r="V22" s="4">
        <v>-3</v>
      </c>
      <c r="W22" s="2">
        <f t="shared" si="13"/>
        <v>11850</v>
      </c>
      <c r="X22" s="47">
        <f t="shared" si="14"/>
        <v>1.0400360154599548</v>
      </c>
      <c r="Y22" s="47">
        <f t="shared" si="15"/>
        <v>4.9599639845400452</v>
      </c>
      <c r="Z22" s="47">
        <f t="shared" si="16"/>
        <v>0.14916158420419334</v>
      </c>
      <c r="AA22" s="48">
        <f t="shared" si="17"/>
        <v>0.99999964746874836</v>
      </c>
      <c r="AB22" s="48">
        <f t="shared" si="18"/>
        <v>0.14916123167294171</v>
      </c>
      <c r="AC22" s="48">
        <f t="shared" si="19"/>
        <v>0.85083876832705829</v>
      </c>
      <c r="AD22" s="48">
        <f t="shared" si="23"/>
        <v>0.14916123167294171</v>
      </c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x14ac:dyDescent="0.2">
      <c r="A23" s="4">
        <v>0.6</v>
      </c>
      <c r="B23" s="4">
        <v>-2.8</v>
      </c>
      <c r="C23" s="2">
        <f t="shared" si="20"/>
        <v>11720</v>
      </c>
      <c r="D23" s="47">
        <f t="shared" si="0"/>
        <v>0.84003601545995477</v>
      </c>
      <c r="E23" s="47">
        <f t="shared" si="1"/>
        <v>4.759963984540045</v>
      </c>
      <c r="F23" s="47">
        <f t="shared" si="2"/>
        <v>0.20044409670188523</v>
      </c>
      <c r="G23" s="48">
        <f t="shared" si="3"/>
        <v>0.99999903186246075</v>
      </c>
      <c r="H23" s="48">
        <f t="shared" si="4"/>
        <v>0.20044312856434598</v>
      </c>
      <c r="I23" s="48">
        <f t="shared" si="5"/>
        <v>0.79955687143565402</v>
      </c>
      <c r="J23" s="48">
        <f t="shared" si="21"/>
        <v>0.20044312856434598</v>
      </c>
      <c r="K23" s="4">
        <v>0.6</v>
      </c>
      <c r="L23" s="4">
        <v>-2.8</v>
      </c>
      <c r="M23" s="2">
        <f t="shared" si="6"/>
        <v>11802.010101267766</v>
      </c>
      <c r="N23" s="47">
        <f t="shared" si="7"/>
        <v>0.84003601545995299</v>
      </c>
      <c r="O23" s="47">
        <f t="shared" si="8"/>
        <v>4.7599639845400672</v>
      </c>
      <c r="P23" s="47">
        <f t="shared" si="9"/>
        <v>0.20044409670188579</v>
      </c>
      <c r="Q23" s="48">
        <f t="shared" si="10"/>
        <v>0.99999903186246075</v>
      </c>
      <c r="R23" s="48">
        <f t="shared" si="11"/>
        <v>0.20044312856434654</v>
      </c>
      <c r="S23" s="48">
        <f t="shared" si="12"/>
        <v>0.79955687143565346</v>
      </c>
      <c r="T23" s="48">
        <f t="shared" si="22"/>
        <v>0.20044312856434654</v>
      </c>
      <c r="U23" s="4">
        <v>0.6</v>
      </c>
      <c r="V23" s="4">
        <v>-2.8</v>
      </c>
      <c r="W23" s="2">
        <f t="shared" si="13"/>
        <v>11860</v>
      </c>
      <c r="X23" s="47">
        <f t="shared" si="14"/>
        <v>0.84003601545995477</v>
      </c>
      <c r="Y23" s="47">
        <f t="shared" si="15"/>
        <v>4.759963984540045</v>
      </c>
      <c r="Z23" s="47">
        <f t="shared" si="16"/>
        <v>0.20044409670188523</v>
      </c>
      <c r="AA23" s="48">
        <f t="shared" si="17"/>
        <v>0.99999903186246075</v>
      </c>
      <c r="AB23" s="48">
        <f t="shared" si="18"/>
        <v>0.20044312856434598</v>
      </c>
      <c r="AC23" s="48">
        <f t="shared" si="19"/>
        <v>0.79955687143565402</v>
      </c>
      <c r="AD23" s="48">
        <f t="shared" si="23"/>
        <v>0.20044312856434598</v>
      </c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x14ac:dyDescent="0.2">
      <c r="A24" s="4">
        <v>0.7</v>
      </c>
      <c r="B24" s="4">
        <v>-2.6</v>
      </c>
      <c r="C24" s="2">
        <f t="shared" si="20"/>
        <v>11740</v>
      </c>
      <c r="D24" s="47">
        <f t="shared" si="0"/>
        <v>0.64003601545995481</v>
      </c>
      <c r="E24" s="47">
        <f t="shared" si="1"/>
        <v>4.5599639845400448</v>
      </c>
      <c r="F24" s="47">
        <f t="shared" si="2"/>
        <v>0.26107459256083376</v>
      </c>
      <c r="G24" s="48">
        <f t="shared" si="3"/>
        <v>0.9999974418802664</v>
      </c>
      <c r="H24" s="48">
        <f t="shared" si="4"/>
        <v>0.26107203444110016</v>
      </c>
      <c r="I24" s="48">
        <f t="shared" si="5"/>
        <v>0.73892796555889984</v>
      </c>
      <c r="J24" s="48">
        <f t="shared" si="21"/>
        <v>0.26107203444110016</v>
      </c>
      <c r="K24" s="4">
        <v>0.7</v>
      </c>
      <c r="L24" s="4">
        <v>-2.6</v>
      </c>
      <c r="M24" s="2">
        <f t="shared" si="6"/>
        <v>11816.152236891498</v>
      </c>
      <c r="N24" s="47">
        <f t="shared" si="7"/>
        <v>0.64003601545994493</v>
      </c>
      <c r="O24" s="47">
        <f t="shared" si="8"/>
        <v>4.559963984540059</v>
      </c>
      <c r="P24" s="47">
        <f t="shared" si="9"/>
        <v>0.26107459256083687</v>
      </c>
      <c r="Q24" s="48">
        <f t="shared" si="10"/>
        <v>0.9999974418802664</v>
      </c>
      <c r="R24" s="48">
        <f t="shared" si="11"/>
        <v>0.26107203444110327</v>
      </c>
      <c r="S24" s="48">
        <f t="shared" si="12"/>
        <v>0.73892796555889673</v>
      </c>
      <c r="T24" s="48">
        <f t="shared" si="22"/>
        <v>0.26107203444110327</v>
      </c>
      <c r="U24" s="4">
        <v>0.7</v>
      </c>
      <c r="V24" s="4">
        <v>-2.6</v>
      </c>
      <c r="W24" s="2">
        <f t="shared" si="13"/>
        <v>11870</v>
      </c>
      <c r="X24" s="47">
        <f t="shared" si="14"/>
        <v>0.64003601545995481</v>
      </c>
      <c r="Y24" s="47">
        <f t="shared" si="15"/>
        <v>4.5599639845400448</v>
      </c>
      <c r="Z24" s="47">
        <f t="shared" si="16"/>
        <v>0.26107459256083376</v>
      </c>
      <c r="AA24" s="48">
        <f t="shared" si="17"/>
        <v>0.9999974418802664</v>
      </c>
      <c r="AB24" s="48">
        <f t="shared" si="18"/>
        <v>0.26107203444110016</v>
      </c>
      <c r="AC24" s="48">
        <f t="shared" si="19"/>
        <v>0.73892796555889984</v>
      </c>
      <c r="AD24" s="48">
        <f t="shared" si="23"/>
        <v>0.26107203444110016</v>
      </c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x14ac:dyDescent="0.2">
      <c r="A25" s="4">
        <v>0.8</v>
      </c>
      <c r="B25" s="4">
        <v>-2.4</v>
      </c>
      <c r="C25" s="2">
        <f t="shared" si="20"/>
        <v>11760</v>
      </c>
      <c r="D25" s="47">
        <f t="shared" si="0"/>
        <v>0.4400360154599548</v>
      </c>
      <c r="E25" s="47">
        <f t="shared" si="1"/>
        <v>4.3599639845400455</v>
      </c>
      <c r="F25" s="47">
        <f t="shared" si="2"/>
        <v>0.32995551130958067</v>
      </c>
      <c r="G25" s="48">
        <f t="shared" si="3"/>
        <v>0.99999349580738706</v>
      </c>
      <c r="H25" s="48">
        <f t="shared" si="4"/>
        <v>0.32994900711696773</v>
      </c>
      <c r="I25" s="48">
        <f t="shared" si="5"/>
        <v>0.67005099288303227</v>
      </c>
      <c r="J25" s="48">
        <f t="shared" si="21"/>
        <v>0.32994900711696773</v>
      </c>
      <c r="K25" s="4">
        <v>0.8</v>
      </c>
      <c r="L25" s="4">
        <v>-2.4</v>
      </c>
      <c r="M25" s="2">
        <f t="shared" si="6"/>
        <v>11830.294372515229</v>
      </c>
      <c r="N25" s="47">
        <f t="shared" si="7"/>
        <v>0.44003601545993681</v>
      </c>
      <c r="O25" s="47">
        <f t="shared" si="8"/>
        <v>4.3599639845400509</v>
      </c>
      <c r="P25" s="47">
        <f t="shared" si="9"/>
        <v>0.32995551130958733</v>
      </c>
      <c r="Q25" s="48">
        <f t="shared" si="10"/>
        <v>0.99999349580738706</v>
      </c>
      <c r="R25" s="48">
        <f t="shared" si="11"/>
        <v>0.32994900711697439</v>
      </c>
      <c r="S25" s="48">
        <f t="shared" si="12"/>
        <v>0.67005099288302561</v>
      </c>
      <c r="T25" s="48">
        <f t="shared" si="22"/>
        <v>0.32994900711697439</v>
      </c>
      <c r="U25" s="4">
        <v>0.8</v>
      </c>
      <c r="V25" s="4">
        <v>-2.4</v>
      </c>
      <c r="W25" s="2">
        <f t="shared" si="13"/>
        <v>11880</v>
      </c>
      <c r="X25" s="47">
        <f t="shared" si="14"/>
        <v>0.4400360154599548</v>
      </c>
      <c r="Y25" s="47">
        <f t="shared" si="15"/>
        <v>4.3599639845400455</v>
      </c>
      <c r="Z25" s="47">
        <f t="shared" si="16"/>
        <v>0.32995551130958067</v>
      </c>
      <c r="AA25" s="48">
        <f t="shared" si="17"/>
        <v>0.99999349580738706</v>
      </c>
      <c r="AB25" s="48">
        <f t="shared" si="18"/>
        <v>0.32994900711696773</v>
      </c>
      <c r="AC25" s="48">
        <f t="shared" si="19"/>
        <v>0.67005099288303227</v>
      </c>
      <c r="AD25" s="48">
        <f t="shared" si="23"/>
        <v>0.32994900711696773</v>
      </c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x14ac:dyDescent="0.2">
      <c r="A26" s="4">
        <v>0.9</v>
      </c>
      <c r="B26" s="4">
        <v>-2.2000000000000002</v>
      </c>
      <c r="C26" s="2">
        <f t="shared" si="20"/>
        <v>11780</v>
      </c>
      <c r="D26" s="47">
        <f t="shared" si="0"/>
        <v>0.24003601545995479</v>
      </c>
      <c r="E26" s="47">
        <f t="shared" si="1"/>
        <v>4.1599639845400453</v>
      </c>
      <c r="F26" s="47">
        <f t="shared" si="2"/>
        <v>0.40515116817186103</v>
      </c>
      <c r="G26" s="48">
        <f t="shared" si="3"/>
        <v>0.99998408511089032</v>
      </c>
      <c r="H26" s="48">
        <f t="shared" si="4"/>
        <v>0.40513525328275135</v>
      </c>
      <c r="I26" s="48">
        <f t="shared" si="5"/>
        <v>0.59486474671724865</v>
      </c>
      <c r="J26" s="48">
        <f t="shared" si="21"/>
        <v>0.40513525328275135</v>
      </c>
      <c r="K26" s="4">
        <v>0.9</v>
      </c>
      <c r="L26" s="4">
        <v>-2.2000000000000002</v>
      </c>
      <c r="M26" s="2">
        <f t="shared" si="6"/>
        <v>11844.436508138959</v>
      </c>
      <c r="N26" s="47">
        <f t="shared" si="7"/>
        <v>0.24003601545995451</v>
      </c>
      <c r="O26" s="47">
        <f t="shared" si="8"/>
        <v>4.1599639845400675</v>
      </c>
      <c r="P26" s="47">
        <f t="shared" si="9"/>
        <v>0.40515116817186114</v>
      </c>
      <c r="Q26" s="48">
        <f t="shared" si="10"/>
        <v>0.99998408511089032</v>
      </c>
      <c r="R26" s="48">
        <f t="shared" si="11"/>
        <v>0.40513525328275146</v>
      </c>
      <c r="S26" s="48">
        <f t="shared" si="12"/>
        <v>0.59486474671724854</v>
      </c>
      <c r="T26" s="48">
        <f t="shared" si="22"/>
        <v>0.40513525328275146</v>
      </c>
      <c r="U26" s="4">
        <v>0.9</v>
      </c>
      <c r="V26" s="4">
        <v>-2.2000000000000002</v>
      </c>
      <c r="W26" s="2">
        <f t="shared" si="13"/>
        <v>11890</v>
      </c>
      <c r="X26" s="47">
        <f t="shared" si="14"/>
        <v>0.24003601545995479</v>
      </c>
      <c r="Y26" s="47">
        <f t="shared" si="15"/>
        <v>4.1599639845400453</v>
      </c>
      <c r="Z26" s="47">
        <f t="shared" si="16"/>
        <v>0.40515116817186103</v>
      </c>
      <c r="AA26" s="48">
        <f t="shared" si="17"/>
        <v>0.99998408511089032</v>
      </c>
      <c r="AB26" s="48">
        <f t="shared" si="18"/>
        <v>0.40513525328275135</v>
      </c>
      <c r="AC26" s="48">
        <f t="shared" si="19"/>
        <v>0.59486474671724865</v>
      </c>
      <c r="AD26" s="48">
        <f t="shared" si="23"/>
        <v>0.40513525328275135</v>
      </c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x14ac:dyDescent="0.2">
      <c r="A27" s="4">
        <v>1</v>
      </c>
      <c r="B27" s="4">
        <v>-2</v>
      </c>
      <c r="C27" s="2">
        <f t="shared" si="20"/>
        <v>11800</v>
      </c>
      <c r="D27" s="47">
        <f t="shared" si="0"/>
        <v>4.0036015459954798E-2</v>
      </c>
      <c r="E27" s="47">
        <f t="shared" si="1"/>
        <v>3.9599639845400452</v>
      </c>
      <c r="F27" s="47">
        <f t="shared" si="2"/>
        <v>0.48403220655766466</v>
      </c>
      <c r="G27" s="48">
        <f t="shared" si="3"/>
        <v>0.999962519466157</v>
      </c>
      <c r="H27" s="48">
        <f t="shared" si="4"/>
        <v>0.48399472602382165</v>
      </c>
      <c r="I27" s="48">
        <f t="shared" si="5"/>
        <v>0.51600527397617835</v>
      </c>
      <c r="J27" s="48">
        <f t="shared" si="21"/>
        <v>0.48399472602382165</v>
      </c>
      <c r="K27" s="4">
        <v>1</v>
      </c>
      <c r="L27" s="4">
        <v>-2</v>
      </c>
      <c r="M27" s="2">
        <f t="shared" si="6"/>
        <v>11858.57864376269</v>
      </c>
      <c r="N27" s="47">
        <f t="shared" si="7"/>
        <v>4.0036015459946464E-2</v>
      </c>
      <c r="O27" s="47">
        <f t="shared" si="8"/>
        <v>3.9599639845400603</v>
      </c>
      <c r="P27" s="47">
        <f t="shared" si="9"/>
        <v>0.48403220655766799</v>
      </c>
      <c r="Q27" s="48">
        <f t="shared" si="10"/>
        <v>0.999962519466157</v>
      </c>
      <c r="R27" s="48">
        <f t="shared" si="11"/>
        <v>0.48399472602382498</v>
      </c>
      <c r="S27" s="48">
        <f t="shared" si="12"/>
        <v>0.51600527397617502</v>
      </c>
      <c r="T27" s="48">
        <f t="shared" si="22"/>
        <v>0.48399472602382498</v>
      </c>
      <c r="U27" s="4">
        <v>1</v>
      </c>
      <c r="V27" s="4">
        <v>-2</v>
      </c>
      <c r="W27" s="2">
        <f t="shared" si="13"/>
        <v>11900</v>
      </c>
      <c r="X27" s="47">
        <f t="shared" si="14"/>
        <v>4.0036015459954798E-2</v>
      </c>
      <c r="Y27" s="47">
        <f t="shared" si="15"/>
        <v>3.9599639845400452</v>
      </c>
      <c r="Z27" s="47">
        <f t="shared" si="16"/>
        <v>0.48403220655766466</v>
      </c>
      <c r="AA27" s="48">
        <f t="shared" si="17"/>
        <v>0.999962519466157</v>
      </c>
      <c r="AB27" s="48">
        <f t="shared" si="18"/>
        <v>0.48399472602382165</v>
      </c>
      <c r="AC27" s="48">
        <f t="shared" si="19"/>
        <v>0.51600527397617835</v>
      </c>
      <c r="AD27" s="48">
        <f t="shared" si="23"/>
        <v>0.48399472602382165</v>
      </c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x14ac:dyDescent="0.2">
      <c r="A28" s="4">
        <v>1.1000000000000001</v>
      </c>
      <c r="B28" s="4">
        <v>-1.8</v>
      </c>
      <c r="C28" s="2">
        <f t="shared" si="20"/>
        <v>11820</v>
      </c>
      <c r="D28" s="47">
        <f t="shared" si="0"/>
        <v>-0.15996398454004521</v>
      </c>
      <c r="E28" s="47">
        <f t="shared" si="1"/>
        <v>3.759963984540045</v>
      </c>
      <c r="F28" s="47">
        <f t="shared" si="2"/>
        <v>0.56354527750036087</v>
      </c>
      <c r="G28" s="48">
        <f t="shared" si="3"/>
        <v>0.99991503108977997</v>
      </c>
      <c r="H28" s="48">
        <f t="shared" si="4"/>
        <v>0.56346030859014085</v>
      </c>
      <c r="I28" s="48">
        <f t="shared" si="5"/>
        <v>0.43653969140985915</v>
      </c>
      <c r="J28" s="48">
        <f t="shared" si="21"/>
        <v>0.56346030859014085</v>
      </c>
      <c r="K28" s="4">
        <v>1.1000000000000001</v>
      </c>
      <c r="L28" s="4">
        <v>-1.8</v>
      </c>
      <c r="M28" s="2">
        <f t="shared" si="6"/>
        <v>11872.720779386422</v>
      </c>
      <c r="N28" s="47">
        <f t="shared" si="7"/>
        <v>-0.15996398454006161</v>
      </c>
      <c r="O28" s="47">
        <f t="shared" si="8"/>
        <v>3.7599639845400521</v>
      </c>
      <c r="P28" s="47">
        <f t="shared" si="9"/>
        <v>0.56354527750036743</v>
      </c>
      <c r="Q28" s="48">
        <f t="shared" si="10"/>
        <v>0.99991503108977997</v>
      </c>
      <c r="R28" s="48">
        <f t="shared" si="11"/>
        <v>0.5634603085901474</v>
      </c>
      <c r="S28" s="48">
        <f t="shared" si="12"/>
        <v>0.4365396914098526</v>
      </c>
      <c r="T28" s="48">
        <f t="shared" si="22"/>
        <v>0.5634603085901474</v>
      </c>
      <c r="U28" s="4">
        <v>1.1000000000000001</v>
      </c>
      <c r="V28" s="4">
        <v>-1.8</v>
      </c>
      <c r="W28" s="2">
        <f t="shared" si="13"/>
        <v>11910</v>
      </c>
      <c r="X28" s="47">
        <f t="shared" si="14"/>
        <v>-0.15996398454004521</v>
      </c>
      <c r="Y28" s="47">
        <f t="shared" si="15"/>
        <v>3.759963984540045</v>
      </c>
      <c r="Z28" s="47">
        <f t="shared" si="16"/>
        <v>0.56354527750036087</v>
      </c>
      <c r="AA28" s="48">
        <f t="shared" si="17"/>
        <v>0.99991503108977997</v>
      </c>
      <c r="AB28" s="48">
        <f t="shared" si="18"/>
        <v>0.56346030859014085</v>
      </c>
      <c r="AC28" s="48">
        <f t="shared" si="19"/>
        <v>0.43653969140985915</v>
      </c>
      <c r="AD28" s="48">
        <f t="shared" si="23"/>
        <v>0.56346030859014085</v>
      </c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x14ac:dyDescent="0.2">
      <c r="A29" s="4">
        <v>1.2</v>
      </c>
      <c r="B29" s="4">
        <v>-1.6</v>
      </c>
      <c r="C29" s="2">
        <f t="shared" si="20"/>
        <v>11840</v>
      </c>
      <c r="D29" s="47">
        <f t="shared" si="0"/>
        <v>-0.35996398454004519</v>
      </c>
      <c r="E29" s="47">
        <f t="shared" si="1"/>
        <v>3.5599639845400453</v>
      </c>
      <c r="F29" s="47">
        <f t="shared" si="2"/>
        <v>0.64056296656825851</v>
      </c>
      <c r="G29" s="48">
        <f t="shared" si="3"/>
        <v>0.99981454717053464</v>
      </c>
      <c r="H29" s="48">
        <f t="shared" si="4"/>
        <v>0.64037751373879315</v>
      </c>
      <c r="I29" s="48">
        <f t="shared" si="5"/>
        <v>0.35962248626120685</v>
      </c>
      <c r="J29" s="48">
        <f t="shared" si="21"/>
        <v>0.64037751373879315</v>
      </c>
      <c r="K29" s="4">
        <v>1.2</v>
      </c>
      <c r="L29" s="4">
        <v>-1.6</v>
      </c>
      <c r="M29" s="2">
        <f t="shared" si="6"/>
        <v>11886.862915010153</v>
      </c>
      <c r="N29" s="47">
        <f t="shared" si="7"/>
        <v>-0.35996398454006967</v>
      </c>
      <c r="O29" s="47">
        <f t="shared" si="8"/>
        <v>3.5599639845400444</v>
      </c>
      <c r="P29" s="47">
        <f t="shared" si="9"/>
        <v>0.64056296656826772</v>
      </c>
      <c r="Q29" s="48">
        <f t="shared" si="10"/>
        <v>0.99981454717053464</v>
      </c>
      <c r="R29" s="48">
        <f t="shared" si="11"/>
        <v>0.64037751373880236</v>
      </c>
      <c r="S29" s="48">
        <f t="shared" si="12"/>
        <v>0.35962248626119764</v>
      </c>
      <c r="T29" s="48">
        <f t="shared" si="22"/>
        <v>0.64037751373880236</v>
      </c>
      <c r="U29" s="4">
        <v>1.2</v>
      </c>
      <c r="V29" s="4">
        <v>-1.6</v>
      </c>
      <c r="W29" s="2">
        <f t="shared" si="13"/>
        <v>11920</v>
      </c>
      <c r="X29" s="47">
        <f t="shared" si="14"/>
        <v>-0.35996398454004519</v>
      </c>
      <c r="Y29" s="47">
        <f t="shared" si="15"/>
        <v>3.5599639845400453</v>
      </c>
      <c r="Z29" s="47">
        <f t="shared" si="16"/>
        <v>0.64056296656825851</v>
      </c>
      <c r="AA29" s="48">
        <f t="shared" si="17"/>
        <v>0.99981454717053464</v>
      </c>
      <c r="AB29" s="48">
        <f t="shared" si="18"/>
        <v>0.64037751373879315</v>
      </c>
      <c r="AC29" s="48">
        <f t="shared" si="19"/>
        <v>0.35962248626120685</v>
      </c>
      <c r="AD29" s="48">
        <f t="shared" si="23"/>
        <v>0.64037751373879315</v>
      </c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x14ac:dyDescent="0.2">
      <c r="A30" s="4">
        <v>1.3</v>
      </c>
      <c r="B30" s="4">
        <v>-1.4</v>
      </c>
      <c r="C30" s="2">
        <f t="shared" si="20"/>
        <v>11860</v>
      </c>
      <c r="D30" s="47">
        <f t="shared" si="0"/>
        <v>-0.55996398454004526</v>
      </c>
      <c r="E30" s="47">
        <f t="shared" si="1"/>
        <v>3.3599639845400451</v>
      </c>
      <c r="F30" s="47">
        <f t="shared" si="2"/>
        <v>0.71224799810616668</v>
      </c>
      <c r="G30" s="48">
        <f t="shared" si="3"/>
        <v>0.99961023683085481</v>
      </c>
      <c r="H30" s="48">
        <f t="shared" si="4"/>
        <v>0.71185823493702149</v>
      </c>
      <c r="I30" s="48">
        <f t="shared" si="5"/>
        <v>0.28814176506297851</v>
      </c>
      <c r="J30" s="48">
        <f t="shared" si="21"/>
        <v>0.71185823493702149</v>
      </c>
      <c r="K30" s="4">
        <v>1.3</v>
      </c>
      <c r="L30" s="4">
        <v>-1.4</v>
      </c>
      <c r="M30" s="2">
        <f t="shared" si="6"/>
        <v>11901.005050633883</v>
      </c>
      <c r="N30" s="47">
        <f t="shared" si="7"/>
        <v>-0.55996398454005203</v>
      </c>
      <c r="O30" s="47">
        <f t="shared" si="8"/>
        <v>3.359963984540062</v>
      </c>
      <c r="P30" s="47">
        <f t="shared" si="9"/>
        <v>0.7122479981061689</v>
      </c>
      <c r="Q30" s="48">
        <f t="shared" si="10"/>
        <v>0.99961023683085481</v>
      </c>
      <c r="R30" s="48">
        <f t="shared" si="11"/>
        <v>0.71185823493702372</v>
      </c>
      <c r="S30" s="48">
        <f t="shared" si="12"/>
        <v>0.28814176506297628</v>
      </c>
      <c r="T30" s="48">
        <f t="shared" si="22"/>
        <v>0.71185823493702372</v>
      </c>
      <c r="U30" s="4">
        <v>1.3</v>
      </c>
      <c r="V30" s="4">
        <v>-1.4</v>
      </c>
      <c r="W30" s="2">
        <f t="shared" si="13"/>
        <v>11930</v>
      </c>
      <c r="X30" s="47">
        <f t="shared" si="14"/>
        <v>-0.55996398454004526</v>
      </c>
      <c r="Y30" s="47">
        <f t="shared" si="15"/>
        <v>3.3599639845400451</v>
      </c>
      <c r="Z30" s="47">
        <f t="shared" si="16"/>
        <v>0.71224799810616668</v>
      </c>
      <c r="AA30" s="48">
        <f t="shared" si="17"/>
        <v>0.99961023683085481</v>
      </c>
      <c r="AB30" s="48">
        <f t="shared" si="18"/>
        <v>0.71185823493702149</v>
      </c>
      <c r="AC30" s="48">
        <f t="shared" si="19"/>
        <v>0.28814176506297851</v>
      </c>
      <c r="AD30" s="48">
        <f t="shared" si="23"/>
        <v>0.71185823493702149</v>
      </c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x14ac:dyDescent="0.2">
      <c r="A31" s="4">
        <v>1.4</v>
      </c>
      <c r="B31" s="4">
        <v>-1.2</v>
      </c>
      <c r="C31" s="2">
        <f t="shared" si="20"/>
        <v>11880</v>
      </c>
      <c r="D31" s="47">
        <f t="shared" si="0"/>
        <v>-0.75996398454004521</v>
      </c>
      <c r="E31" s="47">
        <f t="shared" si="1"/>
        <v>3.1599639845400453</v>
      </c>
      <c r="F31" s="47">
        <f t="shared" si="2"/>
        <v>0.77636194338792452</v>
      </c>
      <c r="G31" s="48">
        <f t="shared" si="3"/>
        <v>0.99921105678909072</v>
      </c>
      <c r="H31" s="48">
        <f t="shared" si="4"/>
        <v>0.77557300017701536</v>
      </c>
      <c r="I31" s="48">
        <f t="shared" si="5"/>
        <v>0.22442699982298464</v>
      </c>
      <c r="J31" s="48">
        <f t="shared" si="21"/>
        <v>0.77557300017701536</v>
      </c>
      <c r="K31" s="4">
        <v>1.4</v>
      </c>
      <c r="L31" s="4">
        <v>-1.2</v>
      </c>
      <c r="M31" s="2">
        <f t="shared" si="6"/>
        <v>11915.147186257615</v>
      </c>
      <c r="N31" s="47">
        <f t="shared" si="7"/>
        <v>-0.75996398454005998</v>
      </c>
      <c r="O31" s="47">
        <f t="shared" si="8"/>
        <v>3.1599639845400538</v>
      </c>
      <c r="P31" s="47">
        <f t="shared" si="9"/>
        <v>0.77636194338792897</v>
      </c>
      <c r="Q31" s="48">
        <f t="shared" si="10"/>
        <v>0.99921105678909072</v>
      </c>
      <c r="R31" s="48">
        <f t="shared" si="11"/>
        <v>0.7755730001770198</v>
      </c>
      <c r="S31" s="48">
        <f t="shared" si="12"/>
        <v>0.2244269998229802</v>
      </c>
      <c r="T31" s="48">
        <f t="shared" si="22"/>
        <v>0.7755730001770198</v>
      </c>
      <c r="U31" s="4">
        <v>1.4</v>
      </c>
      <c r="V31" s="4">
        <v>-1.2</v>
      </c>
      <c r="W31" s="2">
        <f t="shared" si="13"/>
        <v>11940</v>
      </c>
      <c r="X31" s="47">
        <f t="shared" si="14"/>
        <v>-0.75996398454004521</v>
      </c>
      <c r="Y31" s="47">
        <f t="shared" si="15"/>
        <v>3.1599639845400453</v>
      </c>
      <c r="Z31" s="47">
        <f t="shared" si="16"/>
        <v>0.77636194338792452</v>
      </c>
      <c r="AA31" s="48">
        <f t="shared" si="17"/>
        <v>0.99921105678909072</v>
      </c>
      <c r="AB31" s="48">
        <f t="shared" si="18"/>
        <v>0.77557300017701536</v>
      </c>
      <c r="AC31" s="48">
        <f t="shared" si="19"/>
        <v>0.22442699982298464</v>
      </c>
      <c r="AD31" s="48">
        <f t="shared" si="23"/>
        <v>0.77557300017701536</v>
      </c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x14ac:dyDescent="0.2">
      <c r="A32" s="4">
        <v>1.5</v>
      </c>
      <c r="B32" s="4">
        <v>-1</v>
      </c>
      <c r="C32" s="2">
        <f t="shared" si="20"/>
        <v>11900</v>
      </c>
      <c r="D32" s="47">
        <f t="shared" si="0"/>
        <v>-0.95996398454004517</v>
      </c>
      <c r="E32" s="47">
        <f t="shared" si="1"/>
        <v>2.9599639845400452</v>
      </c>
      <c r="F32" s="47">
        <f t="shared" si="2"/>
        <v>0.83146332928979527</v>
      </c>
      <c r="G32" s="48">
        <f t="shared" si="3"/>
        <v>0.99846162495711499</v>
      </c>
      <c r="H32" s="48">
        <f t="shared" si="4"/>
        <v>0.82992495424691026</v>
      </c>
      <c r="I32" s="48">
        <f t="shared" si="5"/>
        <v>0.17007504575308974</v>
      </c>
      <c r="J32" s="48">
        <f t="shared" si="21"/>
        <v>0.82992495424691026</v>
      </c>
      <c r="K32" s="4">
        <v>1.5</v>
      </c>
      <c r="L32" s="4">
        <v>-1</v>
      </c>
      <c r="M32" s="2">
        <f t="shared" si="6"/>
        <v>11929.289321881346</v>
      </c>
      <c r="N32" s="47">
        <f t="shared" si="7"/>
        <v>-0.95996398454006804</v>
      </c>
      <c r="O32" s="47">
        <f t="shared" si="8"/>
        <v>2.9599639845400456</v>
      </c>
      <c r="P32" s="47">
        <f t="shared" si="9"/>
        <v>0.83146332928980105</v>
      </c>
      <c r="Q32" s="48">
        <f t="shared" si="10"/>
        <v>0.99846162495711499</v>
      </c>
      <c r="R32" s="48">
        <f t="shared" si="11"/>
        <v>0.82992495424691604</v>
      </c>
      <c r="S32" s="48">
        <f t="shared" si="12"/>
        <v>0.17007504575308396</v>
      </c>
      <c r="T32" s="48">
        <f t="shared" si="22"/>
        <v>0.82992495424691604</v>
      </c>
      <c r="U32" s="4">
        <v>1.5</v>
      </c>
      <c r="V32" s="4">
        <v>-1</v>
      </c>
      <c r="W32" s="2">
        <f t="shared" si="13"/>
        <v>11950</v>
      </c>
      <c r="X32" s="47">
        <f t="shared" si="14"/>
        <v>-0.95996398454004517</v>
      </c>
      <c r="Y32" s="47">
        <f t="shared" si="15"/>
        <v>2.9599639845400452</v>
      </c>
      <c r="Z32" s="47">
        <f t="shared" si="16"/>
        <v>0.83146332928979527</v>
      </c>
      <c r="AA32" s="48">
        <f t="shared" si="17"/>
        <v>0.99846162495711499</v>
      </c>
      <c r="AB32" s="48">
        <f t="shared" si="18"/>
        <v>0.82992495424691026</v>
      </c>
      <c r="AC32" s="48">
        <f t="shared" si="19"/>
        <v>0.17007504575308974</v>
      </c>
      <c r="AD32" s="48">
        <f t="shared" si="23"/>
        <v>0.82992495424691026</v>
      </c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x14ac:dyDescent="0.2">
      <c r="A33" s="4">
        <v>1.6</v>
      </c>
      <c r="B33" s="4">
        <v>-0.8</v>
      </c>
      <c r="C33" s="2">
        <f t="shared" si="20"/>
        <v>11920</v>
      </c>
      <c r="D33" s="47">
        <f t="shared" si="0"/>
        <v>-1.1599639845400451</v>
      </c>
      <c r="E33" s="47">
        <f t="shared" si="1"/>
        <v>2.759963984540045</v>
      </c>
      <c r="F33" s="47">
        <f t="shared" si="2"/>
        <v>0.87696826507832115</v>
      </c>
      <c r="G33" s="48">
        <f t="shared" si="3"/>
        <v>0.99710961329881398</v>
      </c>
      <c r="H33" s="48">
        <f t="shared" si="4"/>
        <v>0.87407787837713513</v>
      </c>
      <c r="I33" s="48">
        <f t="shared" si="5"/>
        <v>0.12592212162286487</v>
      </c>
      <c r="J33" s="48">
        <f t="shared" si="21"/>
        <v>0.87407787837713513</v>
      </c>
      <c r="K33" s="4">
        <v>1.6</v>
      </c>
      <c r="L33" s="4">
        <v>-0.8</v>
      </c>
      <c r="M33" s="2">
        <f t="shared" si="6"/>
        <v>11943.431457505076</v>
      </c>
      <c r="N33" s="47">
        <f t="shared" si="7"/>
        <v>-1.1599639845400505</v>
      </c>
      <c r="O33" s="47">
        <f t="shared" si="8"/>
        <v>2.7599639845400632</v>
      </c>
      <c r="P33" s="47">
        <f t="shared" si="9"/>
        <v>0.87696826507832226</v>
      </c>
      <c r="Q33" s="48">
        <f t="shared" si="10"/>
        <v>0.99710961329881409</v>
      </c>
      <c r="R33" s="48">
        <f t="shared" si="11"/>
        <v>0.87407787837713635</v>
      </c>
      <c r="S33" s="48">
        <f t="shared" si="12"/>
        <v>0.12592212162286365</v>
      </c>
      <c r="T33" s="48">
        <f t="shared" si="22"/>
        <v>0.87407787837713635</v>
      </c>
      <c r="U33" s="4">
        <v>1.6</v>
      </c>
      <c r="V33" s="4">
        <v>-0.8</v>
      </c>
      <c r="W33" s="2">
        <f t="shared" si="13"/>
        <v>11960</v>
      </c>
      <c r="X33" s="47">
        <f t="shared" si="14"/>
        <v>-1.1599639845400451</v>
      </c>
      <c r="Y33" s="47">
        <f t="shared" si="15"/>
        <v>2.759963984540045</v>
      </c>
      <c r="Z33" s="47">
        <f t="shared" si="16"/>
        <v>0.87696826507832115</v>
      </c>
      <c r="AA33" s="48">
        <f t="shared" si="17"/>
        <v>0.99710961329881398</v>
      </c>
      <c r="AB33" s="48">
        <f t="shared" si="18"/>
        <v>0.87407787837713513</v>
      </c>
      <c r="AC33" s="48">
        <f t="shared" si="19"/>
        <v>0.12592212162286487</v>
      </c>
      <c r="AD33" s="48">
        <f t="shared" si="23"/>
        <v>0.87407787837713513</v>
      </c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x14ac:dyDescent="0.2">
      <c r="A34" s="4">
        <v>1.7</v>
      </c>
      <c r="B34" s="4">
        <v>-0.6</v>
      </c>
      <c r="C34" s="2">
        <f t="shared" si="20"/>
        <v>11940</v>
      </c>
      <c r="D34" s="47">
        <f t="shared" si="0"/>
        <v>-1.3599639845400453</v>
      </c>
      <c r="E34" s="47">
        <f t="shared" si="1"/>
        <v>2.5599639845400453</v>
      </c>
      <c r="F34" s="47">
        <f t="shared" si="2"/>
        <v>0.91307933937475239</v>
      </c>
      <c r="G34" s="48">
        <f t="shared" si="3"/>
        <v>0.99476584943243118</v>
      </c>
      <c r="H34" s="48">
        <f t="shared" si="4"/>
        <v>0.90784518880718357</v>
      </c>
      <c r="I34" s="48">
        <f t="shared" si="5"/>
        <v>9.2154811192816433E-2</v>
      </c>
      <c r="J34" s="48">
        <f t="shared" si="21"/>
        <v>0.90784518880718357</v>
      </c>
      <c r="K34" s="4">
        <v>1.7</v>
      </c>
      <c r="L34" s="4">
        <v>-0.6</v>
      </c>
      <c r="M34" s="2">
        <f t="shared" si="6"/>
        <v>11957.573593128807</v>
      </c>
      <c r="N34" s="47">
        <f t="shared" si="7"/>
        <v>-1.3599639845400584</v>
      </c>
      <c r="O34" s="47">
        <f t="shared" si="8"/>
        <v>2.559963984540055</v>
      </c>
      <c r="P34" s="47">
        <f t="shared" si="9"/>
        <v>0.9130793393747545</v>
      </c>
      <c r="Q34" s="48">
        <f t="shared" si="10"/>
        <v>0.9947658494324314</v>
      </c>
      <c r="R34" s="48">
        <f t="shared" si="11"/>
        <v>0.9078451888071859</v>
      </c>
      <c r="S34" s="48">
        <f t="shared" si="12"/>
        <v>9.2154811192814101E-2</v>
      </c>
      <c r="T34" s="48">
        <f t="shared" si="22"/>
        <v>0.9078451888071859</v>
      </c>
      <c r="U34" s="4">
        <v>1.7</v>
      </c>
      <c r="V34" s="4">
        <v>-0.6</v>
      </c>
      <c r="W34" s="2">
        <f t="shared" si="13"/>
        <v>11970</v>
      </c>
      <c r="X34" s="47">
        <f t="shared" si="14"/>
        <v>-1.3599639845400453</v>
      </c>
      <c r="Y34" s="47">
        <f t="shared" si="15"/>
        <v>2.5599639845400453</v>
      </c>
      <c r="Z34" s="47">
        <f t="shared" si="16"/>
        <v>0.91307933937475239</v>
      </c>
      <c r="AA34" s="48">
        <f t="shared" si="17"/>
        <v>0.99476584943243118</v>
      </c>
      <c r="AB34" s="48">
        <f t="shared" si="18"/>
        <v>0.90784518880718357</v>
      </c>
      <c r="AC34" s="48">
        <f t="shared" si="19"/>
        <v>9.2154811192816433E-2</v>
      </c>
      <c r="AD34" s="48">
        <f t="shared" si="23"/>
        <v>0.90784518880718357</v>
      </c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x14ac:dyDescent="0.2">
      <c r="A35" s="4">
        <v>1.8</v>
      </c>
      <c r="B35" s="4">
        <v>-0.4</v>
      </c>
      <c r="C35" s="2">
        <f t="shared" si="20"/>
        <v>11960</v>
      </c>
      <c r="D35" s="47">
        <f t="shared" si="0"/>
        <v>-1.5599639845400453</v>
      </c>
      <c r="E35" s="47">
        <f t="shared" si="1"/>
        <v>2.3599639845400451</v>
      </c>
      <c r="F35" s="47">
        <f t="shared" si="2"/>
        <v>0.94061580379633158</v>
      </c>
      <c r="G35" s="48">
        <f t="shared" si="3"/>
        <v>0.99086164532523269</v>
      </c>
      <c r="H35" s="48">
        <f t="shared" si="4"/>
        <v>0.93147744912156427</v>
      </c>
      <c r="I35" s="48">
        <f t="shared" si="5"/>
        <v>6.8522550878435728E-2</v>
      </c>
      <c r="J35" s="48">
        <f t="shared" si="21"/>
        <v>0.93147744912156427</v>
      </c>
      <c r="K35" s="4">
        <v>1.8</v>
      </c>
      <c r="L35" s="4">
        <v>-0.4</v>
      </c>
      <c r="M35" s="2">
        <f t="shared" si="6"/>
        <v>11971.715728752539</v>
      </c>
      <c r="N35" s="47">
        <f t="shared" si="7"/>
        <v>-1.5599639845400666</v>
      </c>
      <c r="O35" s="47">
        <f t="shared" si="8"/>
        <v>2.3599639845400473</v>
      </c>
      <c r="P35" s="47">
        <f t="shared" si="9"/>
        <v>0.94061580379633414</v>
      </c>
      <c r="Q35" s="48">
        <f t="shared" si="10"/>
        <v>0.99086164532523269</v>
      </c>
      <c r="R35" s="48">
        <f t="shared" si="11"/>
        <v>0.93147744912156683</v>
      </c>
      <c r="S35" s="48">
        <f t="shared" si="12"/>
        <v>6.8522550878433175E-2</v>
      </c>
      <c r="T35" s="48">
        <f t="shared" si="22"/>
        <v>0.93147744912156683</v>
      </c>
      <c r="U35" s="4">
        <v>1.8</v>
      </c>
      <c r="V35" s="4">
        <v>-0.4</v>
      </c>
      <c r="W35" s="2">
        <f t="shared" si="13"/>
        <v>11980</v>
      </c>
      <c r="X35" s="47">
        <f t="shared" si="14"/>
        <v>-1.5599639845400453</v>
      </c>
      <c r="Y35" s="47">
        <f t="shared" si="15"/>
        <v>2.3599639845400451</v>
      </c>
      <c r="Z35" s="47">
        <f t="shared" si="16"/>
        <v>0.94061580379633158</v>
      </c>
      <c r="AA35" s="48">
        <f t="shared" si="17"/>
        <v>0.99086164532523269</v>
      </c>
      <c r="AB35" s="48">
        <f t="shared" si="18"/>
        <v>0.93147744912156427</v>
      </c>
      <c r="AC35" s="48">
        <f t="shared" si="19"/>
        <v>6.8522550878435728E-2</v>
      </c>
      <c r="AD35" s="48">
        <f t="shared" si="23"/>
        <v>0.93147744912156427</v>
      </c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x14ac:dyDescent="0.2">
      <c r="A36" s="4">
        <v>1.9</v>
      </c>
      <c r="B36" s="4">
        <v>-0.2</v>
      </c>
      <c r="C36" s="2">
        <f t="shared" si="20"/>
        <v>11980</v>
      </c>
      <c r="D36" s="47">
        <f t="shared" si="0"/>
        <v>-1.7599639845400452</v>
      </c>
      <c r="E36" s="47">
        <f t="shared" si="1"/>
        <v>2.1599639845400453</v>
      </c>
      <c r="F36" s="47">
        <f t="shared" si="2"/>
        <v>0.96079304335610138</v>
      </c>
      <c r="G36" s="48">
        <f t="shared" si="3"/>
        <v>0.9846122711166222</v>
      </c>
      <c r="H36" s="48">
        <f t="shared" si="4"/>
        <v>0.94540531447272358</v>
      </c>
      <c r="I36" s="48">
        <f t="shared" si="5"/>
        <v>5.4594685527276421E-2</v>
      </c>
      <c r="J36" s="48">
        <f t="shared" si="21"/>
        <v>0.94540531447272358</v>
      </c>
      <c r="K36" s="4">
        <v>1.9</v>
      </c>
      <c r="L36" s="4">
        <v>-0.2</v>
      </c>
      <c r="M36" s="2">
        <f t="shared" si="6"/>
        <v>11985.857864376268</v>
      </c>
      <c r="N36" s="47">
        <f t="shared" si="7"/>
        <v>-1.7599639845400488</v>
      </c>
      <c r="O36" s="47">
        <f t="shared" si="8"/>
        <v>2.1599639845400649</v>
      </c>
      <c r="P36" s="47">
        <f t="shared" si="9"/>
        <v>0.96079304335610172</v>
      </c>
      <c r="Q36" s="48">
        <f t="shared" si="10"/>
        <v>0.98461227111662286</v>
      </c>
      <c r="R36" s="48">
        <f t="shared" si="11"/>
        <v>0.94540531447272458</v>
      </c>
      <c r="S36" s="48">
        <f t="shared" si="12"/>
        <v>5.4594685527275422E-2</v>
      </c>
      <c r="T36" s="48">
        <f t="shared" si="22"/>
        <v>0.94540531447272458</v>
      </c>
      <c r="U36" s="4">
        <v>1.9</v>
      </c>
      <c r="V36" s="4">
        <v>-0.2</v>
      </c>
      <c r="W36" s="2">
        <f t="shared" si="13"/>
        <v>11990</v>
      </c>
      <c r="X36" s="47">
        <f t="shared" si="14"/>
        <v>-1.7599639845400452</v>
      </c>
      <c r="Y36" s="47">
        <f t="shared" si="15"/>
        <v>2.1599639845400453</v>
      </c>
      <c r="Z36" s="47">
        <f t="shared" si="16"/>
        <v>0.96079304335610138</v>
      </c>
      <c r="AA36" s="48">
        <f t="shared" si="17"/>
        <v>0.9846122711166222</v>
      </c>
      <c r="AB36" s="48">
        <f t="shared" si="18"/>
        <v>0.94540531447272358</v>
      </c>
      <c r="AC36" s="48">
        <f t="shared" si="19"/>
        <v>5.4594685527276421E-2</v>
      </c>
      <c r="AD36" s="48">
        <f t="shared" si="23"/>
        <v>0.94540531447272358</v>
      </c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x14ac:dyDescent="0.2">
      <c r="A37" s="4">
        <v>2</v>
      </c>
      <c r="B37" s="4">
        <v>0</v>
      </c>
      <c r="C37" s="2">
        <f t="shared" si="20"/>
        <v>12000</v>
      </c>
      <c r="D37" s="47">
        <f t="shared" si="0"/>
        <v>-1.9599639845400452</v>
      </c>
      <c r="E37" s="47">
        <f t="shared" si="1"/>
        <v>1.9599639845400452</v>
      </c>
      <c r="F37" s="47">
        <f t="shared" si="2"/>
        <v>0.97499999999999942</v>
      </c>
      <c r="G37" s="48">
        <f t="shared" si="3"/>
        <v>0.97499999999999942</v>
      </c>
      <c r="H37" s="48">
        <f t="shared" si="4"/>
        <v>0.94999999999999885</v>
      </c>
      <c r="I37" s="48">
        <f t="shared" si="5"/>
        <v>5.0000000000001155E-2</v>
      </c>
      <c r="J37" s="48">
        <f t="shared" si="21"/>
        <v>0.94999999999999885</v>
      </c>
      <c r="K37" s="4">
        <v>2</v>
      </c>
      <c r="L37" s="4">
        <v>0</v>
      </c>
      <c r="M37" s="2">
        <f t="shared" si="6"/>
        <v>12000</v>
      </c>
      <c r="N37" s="47">
        <f t="shared" si="7"/>
        <v>-1.9599639845400567</v>
      </c>
      <c r="O37" s="47">
        <f t="shared" si="8"/>
        <v>1.9599639845400567</v>
      </c>
      <c r="P37" s="47">
        <f t="shared" si="9"/>
        <v>0.97500000000000009</v>
      </c>
      <c r="Q37" s="48">
        <f t="shared" si="10"/>
        <v>0.97500000000000009</v>
      </c>
      <c r="R37" s="48">
        <f t="shared" si="11"/>
        <v>0.95000000000000018</v>
      </c>
      <c r="S37" s="48">
        <f t="shared" si="12"/>
        <v>4.9999999999999822E-2</v>
      </c>
      <c r="T37" s="48">
        <f t="shared" si="22"/>
        <v>0.95000000000000018</v>
      </c>
      <c r="U37" s="4">
        <v>2</v>
      </c>
      <c r="V37" s="4">
        <v>0</v>
      </c>
      <c r="W37" s="2">
        <f t="shared" si="13"/>
        <v>12000</v>
      </c>
      <c r="X37" s="47">
        <f t="shared" si="14"/>
        <v>-1.9599639845400452</v>
      </c>
      <c r="Y37" s="47">
        <f t="shared" si="15"/>
        <v>1.9599639845400452</v>
      </c>
      <c r="Z37" s="47">
        <f t="shared" si="16"/>
        <v>0.97499999999999942</v>
      </c>
      <c r="AA37" s="48">
        <f t="shared" si="17"/>
        <v>0.97499999999999942</v>
      </c>
      <c r="AB37" s="48">
        <f t="shared" si="18"/>
        <v>0.94999999999999885</v>
      </c>
      <c r="AC37" s="48">
        <f t="shared" si="19"/>
        <v>5.0000000000001155E-2</v>
      </c>
      <c r="AD37" s="48">
        <f t="shared" si="23"/>
        <v>0.94999999999999885</v>
      </c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x14ac:dyDescent="0.2">
      <c r="A38" s="4">
        <v>2.1</v>
      </c>
      <c r="B38" s="4">
        <v>0.2</v>
      </c>
      <c r="C38" s="2">
        <f t="shared" si="20"/>
        <v>12020</v>
      </c>
      <c r="D38" s="47">
        <f t="shared" si="0"/>
        <v>-2.1599639845400453</v>
      </c>
      <c r="E38" s="47">
        <f t="shared" si="1"/>
        <v>1.7599639845400452</v>
      </c>
      <c r="F38" s="47">
        <f t="shared" si="2"/>
        <v>0.9846122711166222</v>
      </c>
      <c r="G38" s="48">
        <f t="shared" si="3"/>
        <v>0.96079304335610138</v>
      </c>
      <c r="H38" s="48">
        <f t="shared" si="4"/>
        <v>0.94540531447272358</v>
      </c>
      <c r="I38" s="48">
        <f t="shared" si="5"/>
        <v>5.4594685527276421E-2</v>
      </c>
      <c r="J38" s="48">
        <f t="shared" si="21"/>
        <v>0.94540531447272358</v>
      </c>
      <c r="K38" s="4">
        <v>2.1</v>
      </c>
      <c r="L38" s="4">
        <v>0.2</v>
      </c>
      <c r="M38" s="2">
        <f t="shared" si="6"/>
        <v>12014.142135623732</v>
      </c>
      <c r="N38" s="47">
        <f t="shared" si="7"/>
        <v>-2.1599639845400649</v>
      </c>
      <c r="O38" s="47">
        <f t="shared" si="8"/>
        <v>1.7599639845400488</v>
      </c>
      <c r="P38" s="47">
        <f t="shared" si="9"/>
        <v>0.98461227111662286</v>
      </c>
      <c r="Q38" s="48">
        <f t="shared" si="10"/>
        <v>0.96079304335610172</v>
      </c>
      <c r="R38" s="48">
        <f t="shared" si="11"/>
        <v>0.94540531447272458</v>
      </c>
      <c r="S38" s="48">
        <f t="shared" si="12"/>
        <v>5.4594685527275422E-2</v>
      </c>
      <c r="T38" s="48">
        <f t="shared" si="22"/>
        <v>0.94540531447272458</v>
      </c>
      <c r="U38" s="4">
        <v>2.1</v>
      </c>
      <c r="V38" s="4">
        <v>0.2</v>
      </c>
      <c r="W38" s="2">
        <f t="shared" si="13"/>
        <v>12010</v>
      </c>
      <c r="X38" s="47">
        <f t="shared" si="14"/>
        <v>-2.1599639845400453</v>
      </c>
      <c r="Y38" s="47">
        <f t="shared" si="15"/>
        <v>1.7599639845400452</v>
      </c>
      <c r="Z38" s="47">
        <f t="shared" si="16"/>
        <v>0.9846122711166222</v>
      </c>
      <c r="AA38" s="48">
        <f t="shared" si="17"/>
        <v>0.96079304335610138</v>
      </c>
      <c r="AB38" s="48">
        <f t="shared" si="18"/>
        <v>0.94540531447272358</v>
      </c>
      <c r="AC38" s="48">
        <f t="shared" si="19"/>
        <v>5.4594685527276421E-2</v>
      </c>
      <c r="AD38" s="48">
        <f t="shared" si="23"/>
        <v>0.94540531447272358</v>
      </c>
    </row>
    <row r="39" spans="1:49" x14ac:dyDescent="0.2">
      <c r="A39" s="4">
        <v>2.2000000000000002</v>
      </c>
      <c r="B39" s="4">
        <v>0.4</v>
      </c>
      <c r="C39" s="2">
        <f t="shared" si="20"/>
        <v>12040</v>
      </c>
      <c r="D39" s="47">
        <f t="shared" si="0"/>
        <v>-2.3599639845400451</v>
      </c>
      <c r="E39" s="47">
        <f t="shared" si="1"/>
        <v>1.5599639845400453</v>
      </c>
      <c r="F39" s="47">
        <f t="shared" si="2"/>
        <v>0.99086164532523269</v>
      </c>
      <c r="G39" s="48">
        <f t="shared" si="3"/>
        <v>0.94061580379633158</v>
      </c>
      <c r="H39" s="48">
        <f t="shared" si="4"/>
        <v>0.93147744912156427</v>
      </c>
      <c r="I39" s="48">
        <f t="shared" si="5"/>
        <v>6.8522550878435728E-2</v>
      </c>
      <c r="J39" s="48">
        <f t="shared" si="21"/>
        <v>0.93147744912156427</v>
      </c>
      <c r="K39" s="4">
        <v>2.2000000000000002</v>
      </c>
      <c r="L39" s="4">
        <v>0.4</v>
      </c>
      <c r="M39" s="2">
        <f t="shared" si="6"/>
        <v>12028.284271247461</v>
      </c>
      <c r="N39" s="47">
        <f t="shared" si="7"/>
        <v>-2.3599639845400473</v>
      </c>
      <c r="O39" s="47">
        <f t="shared" si="8"/>
        <v>1.5599639845400666</v>
      </c>
      <c r="P39" s="47">
        <f t="shared" si="9"/>
        <v>0.99086164532523269</v>
      </c>
      <c r="Q39" s="48">
        <f t="shared" si="10"/>
        <v>0.94061580379633414</v>
      </c>
      <c r="R39" s="48">
        <f t="shared" si="11"/>
        <v>0.93147744912156683</v>
      </c>
      <c r="S39" s="48">
        <f t="shared" si="12"/>
        <v>6.8522550878433175E-2</v>
      </c>
      <c r="T39" s="48">
        <f t="shared" si="22"/>
        <v>0.93147744912156683</v>
      </c>
      <c r="U39" s="4">
        <v>2.2000000000000002</v>
      </c>
      <c r="V39" s="4">
        <v>0.4</v>
      </c>
      <c r="W39" s="2">
        <f t="shared" si="13"/>
        <v>12020</v>
      </c>
      <c r="X39" s="47">
        <f t="shared" si="14"/>
        <v>-2.3599639845400451</v>
      </c>
      <c r="Y39" s="47">
        <f t="shared" si="15"/>
        <v>1.5599639845400453</v>
      </c>
      <c r="Z39" s="47">
        <f t="shared" si="16"/>
        <v>0.99086164532523269</v>
      </c>
      <c r="AA39" s="48">
        <f t="shared" si="17"/>
        <v>0.94061580379633158</v>
      </c>
      <c r="AB39" s="48">
        <f t="shared" si="18"/>
        <v>0.93147744912156427</v>
      </c>
      <c r="AC39" s="48">
        <f t="shared" si="19"/>
        <v>6.8522550878435728E-2</v>
      </c>
      <c r="AD39" s="48">
        <f t="shared" si="23"/>
        <v>0.93147744912156427</v>
      </c>
    </row>
    <row r="40" spans="1:49" x14ac:dyDescent="0.2">
      <c r="A40" s="4">
        <v>2.2999999999999998</v>
      </c>
      <c r="B40" s="4">
        <v>0.6</v>
      </c>
      <c r="C40" s="2">
        <f t="shared" si="20"/>
        <v>12060</v>
      </c>
      <c r="D40" s="47">
        <f t="shared" si="0"/>
        <v>-2.5599639845400453</v>
      </c>
      <c r="E40" s="47">
        <f t="shared" si="1"/>
        <v>1.3599639845400453</v>
      </c>
      <c r="F40" s="47">
        <f t="shared" si="2"/>
        <v>0.99476584943243118</v>
      </c>
      <c r="G40" s="48">
        <f t="shared" si="3"/>
        <v>0.91307933937475239</v>
      </c>
      <c r="H40" s="48">
        <f t="shared" si="4"/>
        <v>0.90784518880718357</v>
      </c>
      <c r="I40" s="48">
        <f t="shared" si="5"/>
        <v>9.2154811192816433E-2</v>
      </c>
      <c r="J40" s="48">
        <f t="shared" si="21"/>
        <v>0.90784518880718357</v>
      </c>
      <c r="K40" s="4">
        <v>2.2999999999999998</v>
      </c>
      <c r="L40" s="4">
        <v>0.6</v>
      </c>
      <c r="M40" s="2">
        <f t="shared" si="6"/>
        <v>12042.426406871193</v>
      </c>
      <c r="N40" s="47">
        <f t="shared" si="7"/>
        <v>-2.559963984540055</v>
      </c>
      <c r="O40" s="47">
        <f t="shared" si="8"/>
        <v>1.3599639845400584</v>
      </c>
      <c r="P40" s="47">
        <f t="shared" si="9"/>
        <v>0.9947658494324314</v>
      </c>
      <c r="Q40" s="48">
        <f t="shared" si="10"/>
        <v>0.9130793393747545</v>
      </c>
      <c r="R40" s="48">
        <f t="shared" si="11"/>
        <v>0.9078451888071859</v>
      </c>
      <c r="S40" s="48">
        <f t="shared" si="12"/>
        <v>9.2154811192814101E-2</v>
      </c>
      <c r="T40" s="48">
        <f t="shared" si="22"/>
        <v>0.9078451888071859</v>
      </c>
      <c r="U40" s="4">
        <v>2.2999999999999998</v>
      </c>
      <c r="V40" s="4">
        <v>0.6</v>
      </c>
      <c r="W40" s="2">
        <f t="shared" si="13"/>
        <v>12030</v>
      </c>
      <c r="X40" s="47">
        <f t="shared" si="14"/>
        <v>-2.5599639845400453</v>
      </c>
      <c r="Y40" s="47">
        <f t="shared" si="15"/>
        <v>1.3599639845400453</v>
      </c>
      <c r="Z40" s="47">
        <f t="shared" si="16"/>
        <v>0.99476584943243118</v>
      </c>
      <c r="AA40" s="48">
        <f t="shared" si="17"/>
        <v>0.91307933937475239</v>
      </c>
      <c r="AB40" s="48">
        <f t="shared" si="18"/>
        <v>0.90784518880718357</v>
      </c>
      <c r="AC40" s="48">
        <f t="shared" si="19"/>
        <v>9.2154811192816433E-2</v>
      </c>
      <c r="AD40" s="48">
        <f t="shared" si="23"/>
        <v>0.90784518880718357</v>
      </c>
    </row>
    <row r="41" spans="1:49" x14ac:dyDescent="0.2">
      <c r="A41" s="4">
        <v>2.4</v>
      </c>
      <c r="B41" s="4">
        <v>0.8</v>
      </c>
      <c r="C41" s="2">
        <f t="shared" si="20"/>
        <v>12080</v>
      </c>
      <c r="D41" s="47">
        <f t="shared" si="0"/>
        <v>-2.759963984540045</v>
      </c>
      <c r="E41" s="47">
        <f t="shared" si="1"/>
        <v>1.1599639845400451</v>
      </c>
      <c r="F41" s="47">
        <f t="shared" si="2"/>
        <v>0.99710961329881398</v>
      </c>
      <c r="G41" s="48">
        <f t="shared" si="3"/>
        <v>0.87696826507832115</v>
      </c>
      <c r="H41" s="48">
        <f t="shared" si="4"/>
        <v>0.87407787837713513</v>
      </c>
      <c r="I41" s="48">
        <f t="shared" si="5"/>
        <v>0.12592212162286487</v>
      </c>
      <c r="J41" s="48">
        <f t="shared" si="21"/>
        <v>0.87407787837713513</v>
      </c>
      <c r="K41" s="4">
        <v>2.4</v>
      </c>
      <c r="L41" s="4">
        <v>0.8</v>
      </c>
      <c r="M41" s="2">
        <f t="shared" si="6"/>
        <v>12056.568542494924</v>
      </c>
      <c r="N41" s="47">
        <f t="shared" si="7"/>
        <v>-2.7599639845400632</v>
      </c>
      <c r="O41" s="47">
        <f t="shared" si="8"/>
        <v>1.1599639845400505</v>
      </c>
      <c r="P41" s="47">
        <f t="shared" si="9"/>
        <v>0.99710961329881409</v>
      </c>
      <c r="Q41" s="48">
        <f t="shared" si="10"/>
        <v>0.87696826507832226</v>
      </c>
      <c r="R41" s="48">
        <f t="shared" si="11"/>
        <v>0.87407787837713635</v>
      </c>
      <c r="S41" s="48">
        <f t="shared" si="12"/>
        <v>0.12592212162286365</v>
      </c>
      <c r="T41" s="48">
        <f t="shared" si="22"/>
        <v>0.87407787837713635</v>
      </c>
      <c r="U41" s="4">
        <v>2.4</v>
      </c>
      <c r="V41" s="4">
        <v>0.8</v>
      </c>
      <c r="W41" s="2">
        <f t="shared" si="13"/>
        <v>12040</v>
      </c>
      <c r="X41" s="47">
        <f t="shared" si="14"/>
        <v>-2.759963984540045</v>
      </c>
      <c r="Y41" s="47">
        <f t="shared" si="15"/>
        <v>1.1599639845400451</v>
      </c>
      <c r="Z41" s="47">
        <f t="shared" si="16"/>
        <v>0.99710961329881398</v>
      </c>
      <c r="AA41" s="48">
        <f t="shared" si="17"/>
        <v>0.87696826507832115</v>
      </c>
      <c r="AB41" s="48">
        <f t="shared" si="18"/>
        <v>0.87407787837713513</v>
      </c>
      <c r="AC41" s="48">
        <f t="shared" si="19"/>
        <v>0.12592212162286487</v>
      </c>
      <c r="AD41" s="48">
        <f t="shared" si="23"/>
        <v>0.87407787837713513</v>
      </c>
    </row>
    <row r="42" spans="1:49" x14ac:dyDescent="0.2">
      <c r="A42" s="4">
        <v>2.5</v>
      </c>
      <c r="B42" s="4">
        <v>1</v>
      </c>
      <c r="C42" s="2">
        <f t="shared" si="20"/>
        <v>12100</v>
      </c>
      <c r="D42" s="47">
        <f t="shared" si="0"/>
        <v>-2.9599639845400452</v>
      </c>
      <c r="E42" s="47">
        <f t="shared" si="1"/>
        <v>0.95996398454004517</v>
      </c>
      <c r="F42" s="47">
        <f t="shared" si="2"/>
        <v>0.99846162495711499</v>
      </c>
      <c r="G42" s="48">
        <f t="shared" si="3"/>
        <v>0.83146332928979527</v>
      </c>
      <c r="H42" s="48">
        <f t="shared" si="4"/>
        <v>0.82992495424691026</v>
      </c>
      <c r="I42" s="48">
        <f t="shared" si="5"/>
        <v>0.17007504575308974</v>
      </c>
      <c r="J42" s="48">
        <f t="shared" si="21"/>
        <v>0.82992495424691026</v>
      </c>
      <c r="K42" s="4">
        <v>2.5</v>
      </c>
      <c r="L42" s="4">
        <v>1</v>
      </c>
      <c r="M42" s="2">
        <f t="shared" si="6"/>
        <v>12070.710678118654</v>
      </c>
      <c r="N42" s="47">
        <f t="shared" si="7"/>
        <v>-2.9599639845400456</v>
      </c>
      <c r="O42" s="47">
        <f t="shared" si="8"/>
        <v>0.95996398454006804</v>
      </c>
      <c r="P42" s="47">
        <f t="shared" si="9"/>
        <v>0.99846162495711499</v>
      </c>
      <c r="Q42" s="48">
        <f t="shared" si="10"/>
        <v>0.83146332928980105</v>
      </c>
      <c r="R42" s="48">
        <f t="shared" si="11"/>
        <v>0.82992495424691604</v>
      </c>
      <c r="S42" s="48">
        <f t="shared" si="12"/>
        <v>0.17007504575308396</v>
      </c>
      <c r="T42" s="48">
        <f t="shared" si="22"/>
        <v>0.82992495424691604</v>
      </c>
      <c r="U42" s="4">
        <v>2.5</v>
      </c>
      <c r="V42" s="4">
        <v>1</v>
      </c>
      <c r="W42" s="2">
        <f t="shared" si="13"/>
        <v>12050</v>
      </c>
      <c r="X42" s="47">
        <f t="shared" si="14"/>
        <v>-2.9599639845400452</v>
      </c>
      <c r="Y42" s="47">
        <f t="shared" si="15"/>
        <v>0.95996398454004517</v>
      </c>
      <c r="Z42" s="47">
        <f t="shared" si="16"/>
        <v>0.99846162495711499</v>
      </c>
      <c r="AA42" s="48">
        <f t="shared" si="17"/>
        <v>0.83146332928979527</v>
      </c>
      <c r="AB42" s="48">
        <f t="shared" si="18"/>
        <v>0.82992495424691026</v>
      </c>
      <c r="AC42" s="48">
        <f t="shared" si="19"/>
        <v>0.17007504575308974</v>
      </c>
      <c r="AD42" s="48">
        <f t="shared" si="23"/>
        <v>0.82992495424691026</v>
      </c>
    </row>
    <row r="43" spans="1:49" x14ac:dyDescent="0.2">
      <c r="A43" s="4">
        <v>2.6</v>
      </c>
      <c r="B43" s="4">
        <v>1.2</v>
      </c>
      <c r="C43" s="2">
        <f t="shared" si="20"/>
        <v>12120</v>
      </c>
      <c r="D43" s="47">
        <f t="shared" si="0"/>
        <v>-3.1599639845400453</v>
      </c>
      <c r="E43" s="47">
        <f t="shared" si="1"/>
        <v>0.75996398454004521</v>
      </c>
      <c r="F43" s="47">
        <f t="shared" si="2"/>
        <v>0.99921105678909072</v>
      </c>
      <c r="G43" s="48">
        <f t="shared" si="3"/>
        <v>0.77636194338792452</v>
      </c>
      <c r="H43" s="48">
        <f t="shared" si="4"/>
        <v>0.77557300017701525</v>
      </c>
      <c r="I43" s="48">
        <f t="shared" si="5"/>
        <v>0.22442699982298475</v>
      </c>
      <c r="J43" s="48">
        <f t="shared" si="21"/>
        <v>0.77557300017701525</v>
      </c>
      <c r="K43" s="4">
        <v>2.6</v>
      </c>
      <c r="L43" s="4">
        <v>1.2</v>
      </c>
      <c r="M43" s="2">
        <f t="shared" si="6"/>
        <v>12084.852813742385</v>
      </c>
      <c r="N43" s="47">
        <f t="shared" si="7"/>
        <v>-3.1599639845400538</v>
      </c>
      <c r="O43" s="47">
        <f t="shared" si="8"/>
        <v>0.75996398454005998</v>
      </c>
      <c r="P43" s="47">
        <f t="shared" si="9"/>
        <v>0.99921105678909072</v>
      </c>
      <c r="Q43" s="48">
        <f t="shared" si="10"/>
        <v>0.77636194338792897</v>
      </c>
      <c r="R43" s="48">
        <f t="shared" si="11"/>
        <v>0.77557300017701969</v>
      </c>
      <c r="S43" s="48">
        <f t="shared" si="12"/>
        <v>0.22442699982298031</v>
      </c>
      <c r="T43" s="48">
        <f t="shared" si="22"/>
        <v>0.77557300017701969</v>
      </c>
      <c r="U43" s="4">
        <v>2.6</v>
      </c>
      <c r="V43" s="4">
        <v>1.2</v>
      </c>
      <c r="W43" s="2">
        <f t="shared" si="13"/>
        <v>12060</v>
      </c>
      <c r="X43" s="47">
        <f t="shared" si="14"/>
        <v>-3.1599639845400453</v>
      </c>
      <c r="Y43" s="47">
        <f t="shared" si="15"/>
        <v>0.75996398454004521</v>
      </c>
      <c r="Z43" s="47">
        <f t="shared" si="16"/>
        <v>0.99921105678909072</v>
      </c>
      <c r="AA43" s="48">
        <f t="shared" si="17"/>
        <v>0.77636194338792452</v>
      </c>
      <c r="AB43" s="48">
        <f t="shared" si="18"/>
        <v>0.77557300017701525</v>
      </c>
      <c r="AC43" s="48">
        <f t="shared" si="19"/>
        <v>0.22442699982298475</v>
      </c>
      <c r="AD43" s="48">
        <f t="shared" si="23"/>
        <v>0.77557300017701525</v>
      </c>
    </row>
    <row r="44" spans="1:49" x14ac:dyDescent="0.2">
      <c r="A44" s="4">
        <v>2.7</v>
      </c>
      <c r="B44" s="4">
        <v>1.4</v>
      </c>
      <c r="C44" s="2">
        <f t="shared" si="20"/>
        <v>12140</v>
      </c>
      <c r="D44" s="47">
        <f t="shared" si="0"/>
        <v>-3.3599639845400451</v>
      </c>
      <c r="E44" s="47">
        <f t="shared" si="1"/>
        <v>0.55996398454004526</v>
      </c>
      <c r="F44" s="47">
        <f t="shared" si="2"/>
        <v>0.99961023683085481</v>
      </c>
      <c r="G44" s="48">
        <f t="shared" si="3"/>
        <v>0.71224799810616668</v>
      </c>
      <c r="H44" s="48">
        <f t="shared" si="4"/>
        <v>0.71185823493702149</v>
      </c>
      <c r="I44" s="48">
        <f t="shared" si="5"/>
        <v>0.28814176506297851</v>
      </c>
      <c r="J44" s="48">
        <f t="shared" si="21"/>
        <v>0.71185823493702149</v>
      </c>
      <c r="K44" s="4">
        <v>2.7</v>
      </c>
      <c r="L44" s="4">
        <v>1.4</v>
      </c>
      <c r="M44" s="2">
        <f t="shared" si="6"/>
        <v>12098.994949366117</v>
      </c>
      <c r="N44" s="47">
        <f t="shared" si="7"/>
        <v>-3.359963984540062</v>
      </c>
      <c r="O44" s="47">
        <f t="shared" si="8"/>
        <v>0.55996398454005203</v>
      </c>
      <c r="P44" s="47">
        <f t="shared" si="9"/>
        <v>0.99961023683085481</v>
      </c>
      <c r="Q44" s="48">
        <f t="shared" si="10"/>
        <v>0.7122479981061689</v>
      </c>
      <c r="R44" s="48">
        <f t="shared" si="11"/>
        <v>0.71185823493702372</v>
      </c>
      <c r="S44" s="48">
        <f t="shared" si="12"/>
        <v>0.28814176506297628</v>
      </c>
      <c r="T44" s="48">
        <f t="shared" si="22"/>
        <v>0.71185823493702372</v>
      </c>
      <c r="U44" s="4">
        <v>2.7</v>
      </c>
      <c r="V44" s="4">
        <v>1.4</v>
      </c>
      <c r="W44" s="2">
        <f t="shared" si="13"/>
        <v>12070</v>
      </c>
      <c r="X44" s="47">
        <f t="shared" si="14"/>
        <v>-3.3599639845400451</v>
      </c>
      <c r="Y44" s="47">
        <f t="shared" si="15"/>
        <v>0.55996398454004526</v>
      </c>
      <c r="Z44" s="47">
        <f t="shared" si="16"/>
        <v>0.99961023683085481</v>
      </c>
      <c r="AA44" s="48">
        <f t="shared" si="17"/>
        <v>0.71224799810616668</v>
      </c>
      <c r="AB44" s="48">
        <f t="shared" si="18"/>
        <v>0.71185823493702149</v>
      </c>
      <c r="AC44" s="48">
        <f t="shared" si="19"/>
        <v>0.28814176506297851</v>
      </c>
      <c r="AD44" s="48">
        <f t="shared" si="23"/>
        <v>0.71185823493702149</v>
      </c>
    </row>
    <row r="45" spans="1:49" x14ac:dyDescent="0.2">
      <c r="A45" s="4">
        <v>2.8</v>
      </c>
      <c r="B45" s="4">
        <v>1.6</v>
      </c>
      <c r="C45" s="2">
        <f t="shared" si="20"/>
        <v>12160</v>
      </c>
      <c r="D45" s="47">
        <f t="shared" si="0"/>
        <v>-3.5599639845400453</v>
      </c>
      <c r="E45" s="47">
        <f t="shared" si="1"/>
        <v>0.35996398454004519</v>
      </c>
      <c r="F45" s="47">
        <f t="shared" si="2"/>
        <v>0.99981454717053464</v>
      </c>
      <c r="G45" s="48">
        <f t="shared" si="3"/>
        <v>0.64056296656825851</v>
      </c>
      <c r="H45" s="48">
        <f t="shared" si="4"/>
        <v>0.64037751373879315</v>
      </c>
      <c r="I45" s="48">
        <f t="shared" si="5"/>
        <v>0.35962248626120685</v>
      </c>
      <c r="J45" s="48">
        <f t="shared" si="21"/>
        <v>0.64037751373879315</v>
      </c>
      <c r="K45" s="4">
        <v>2.8</v>
      </c>
      <c r="L45" s="4">
        <v>1.6</v>
      </c>
      <c r="M45" s="2">
        <f t="shared" si="6"/>
        <v>12113.137084989847</v>
      </c>
      <c r="N45" s="47">
        <f t="shared" si="7"/>
        <v>-3.5599639845400444</v>
      </c>
      <c r="O45" s="47">
        <f t="shared" si="8"/>
        <v>0.35996398454006967</v>
      </c>
      <c r="P45" s="47">
        <f t="shared" si="9"/>
        <v>0.99981454717053464</v>
      </c>
      <c r="Q45" s="48">
        <f t="shared" si="10"/>
        <v>0.64056296656826772</v>
      </c>
      <c r="R45" s="48">
        <f t="shared" si="11"/>
        <v>0.64037751373880236</v>
      </c>
      <c r="S45" s="48">
        <f t="shared" si="12"/>
        <v>0.35962248626119764</v>
      </c>
      <c r="T45" s="48">
        <f t="shared" si="22"/>
        <v>0.64037751373880236</v>
      </c>
      <c r="U45" s="4">
        <v>2.8</v>
      </c>
      <c r="V45" s="4">
        <v>1.6</v>
      </c>
      <c r="W45" s="2">
        <f t="shared" si="13"/>
        <v>12080</v>
      </c>
      <c r="X45" s="47">
        <f t="shared" si="14"/>
        <v>-3.5599639845400453</v>
      </c>
      <c r="Y45" s="47">
        <f t="shared" si="15"/>
        <v>0.35996398454004519</v>
      </c>
      <c r="Z45" s="47">
        <f t="shared" si="16"/>
        <v>0.99981454717053464</v>
      </c>
      <c r="AA45" s="48">
        <f t="shared" si="17"/>
        <v>0.64056296656825851</v>
      </c>
      <c r="AB45" s="48">
        <f t="shared" si="18"/>
        <v>0.64037751373879315</v>
      </c>
      <c r="AC45" s="48">
        <f t="shared" si="19"/>
        <v>0.35962248626120685</v>
      </c>
      <c r="AD45" s="48">
        <f t="shared" si="23"/>
        <v>0.64037751373879315</v>
      </c>
    </row>
    <row r="46" spans="1:49" x14ac:dyDescent="0.2">
      <c r="A46" s="4">
        <v>2.9</v>
      </c>
      <c r="B46" s="4">
        <v>1.80000000000001</v>
      </c>
      <c r="C46" s="2">
        <f t="shared" si="20"/>
        <v>12180.000000000002</v>
      </c>
      <c r="D46" s="47">
        <f t="shared" si="0"/>
        <v>-3.7599639845400632</v>
      </c>
      <c r="E46" s="47">
        <f t="shared" si="1"/>
        <v>0.15996398454002703</v>
      </c>
      <c r="F46" s="47">
        <f t="shared" si="2"/>
        <v>0.99991503108977997</v>
      </c>
      <c r="G46" s="48">
        <f t="shared" si="3"/>
        <v>0.56354527750035377</v>
      </c>
      <c r="H46" s="48">
        <f t="shared" si="4"/>
        <v>0.56346030859013374</v>
      </c>
      <c r="I46" s="48">
        <f t="shared" si="5"/>
        <v>0.43653969140986626</v>
      </c>
      <c r="J46" s="48">
        <f t="shared" si="21"/>
        <v>0.56346030859013374</v>
      </c>
      <c r="K46" s="4">
        <v>2.9</v>
      </c>
      <c r="L46" s="4">
        <v>1.80000000000001</v>
      </c>
      <c r="M46" s="2">
        <f t="shared" si="6"/>
        <v>12127.27922061358</v>
      </c>
      <c r="N46" s="47">
        <f t="shared" si="7"/>
        <v>-3.7599639845400779</v>
      </c>
      <c r="O46" s="47">
        <f t="shared" si="8"/>
        <v>0.15996398454003588</v>
      </c>
      <c r="P46" s="47">
        <f t="shared" si="9"/>
        <v>0.99991503108977997</v>
      </c>
      <c r="Q46" s="48">
        <f t="shared" si="10"/>
        <v>0.56354527750035732</v>
      </c>
      <c r="R46" s="48">
        <f t="shared" si="11"/>
        <v>0.56346030859013729</v>
      </c>
      <c r="S46" s="48">
        <f t="shared" si="12"/>
        <v>0.43653969140986271</v>
      </c>
      <c r="T46" s="48">
        <f t="shared" si="22"/>
        <v>0.56346030859013729</v>
      </c>
      <c r="U46" s="4">
        <v>2.9</v>
      </c>
      <c r="V46" s="4">
        <v>1.80000000000001</v>
      </c>
      <c r="W46" s="2">
        <f t="shared" si="13"/>
        <v>12090</v>
      </c>
      <c r="X46" s="47">
        <f t="shared" si="14"/>
        <v>-3.759963984540045</v>
      </c>
      <c r="Y46" s="47">
        <f t="shared" si="15"/>
        <v>0.15996398454004521</v>
      </c>
      <c r="Z46" s="47">
        <f t="shared" si="16"/>
        <v>0.99991503108977997</v>
      </c>
      <c r="AA46" s="48">
        <f t="shared" si="17"/>
        <v>0.56354527750036087</v>
      </c>
      <c r="AB46" s="48">
        <f t="shared" si="18"/>
        <v>0.56346030859014085</v>
      </c>
      <c r="AC46" s="48">
        <f t="shared" si="19"/>
        <v>0.43653969140985915</v>
      </c>
      <c r="AD46" s="48">
        <f t="shared" si="23"/>
        <v>0.56346030859014085</v>
      </c>
    </row>
    <row r="47" spans="1:49" x14ac:dyDescent="0.2">
      <c r="A47" s="4">
        <v>3</v>
      </c>
      <c r="B47" s="4">
        <v>2.0000000000000102</v>
      </c>
      <c r="C47" s="2">
        <f t="shared" si="20"/>
        <v>12200.000000000002</v>
      </c>
      <c r="D47" s="47">
        <f t="shared" si="0"/>
        <v>-3.9599639845400634</v>
      </c>
      <c r="E47" s="47">
        <f t="shared" si="1"/>
        <v>-4.0036015459972984E-2</v>
      </c>
      <c r="F47" s="47">
        <f t="shared" si="2"/>
        <v>0.999962519466157</v>
      </c>
      <c r="G47" s="48">
        <f t="shared" si="3"/>
        <v>0.48403220655765744</v>
      </c>
      <c r="H47" s="48">
        <f t="shared" si="4"/>
        <v>0.48399472602381444</v>
      </c>
      <c r="I47" s="48">
        <f t="shared" si="5"/>
        <v>0.51600527397618556</v>
      </c>
      <c r="J47" s="48">
        <f t="shared" si="21"/>
        <v>0.48399472602381444</v>
      </c>
      <c r="K47" s="4">
        <v>3</v>
      </c>
      <c r="L47" s="4">
        <v>2.0000000000000102</v>
      </c>
      <c r="M47" s="2">
        <f t="shared" si="6"/>
        <v>12141.42135623731</v>
      </c>
      <c r="N47" s="47">
        <f t="shared" si="7"/>
        <v>-3.9599639845400603</v>
      </c>
      <c r="O47" s="47">
        <f t="shared" si="8"/>
        <v>-4.0036015459946464E-2</v>
      </c>
      <c r="P47" s="47">
        <f t="shared" si="9"/>
        <v>0.999962519466157</v>
      </c>
      <c r="Q47" s="48">
        <f t="shared" si="10"/>
        <v>0.48403220655766799</v>
      </c>
      <c r="R47" s="48">
        <f t="shared" si="11"/>
        <v>0.48399472602382498</v>
      </c>
      <c r="S47" s="48">
        <f t="shared" si="12"/>
        <v>0.51600527397617502</v>
      </c>
      <c r="T47" s="48">
        <f t="shared" si="22"/>
        <v>0.48399472602382498</v>
      </c>
      <c r="U47" s="4">
        <v>3</v>
      </c>
      <c r="V47" s="4">
        <v>2.0000000000000102</v>
      </c>
      <c r="W47" s="2">
        <f t="shared" si="13"/>
        <v>12100</v>
      </c>
      <c r="X47" s="47">
        <f t="shared" si="14"/>
        <v>-3.9599639845400452</v>
      </c>
      <c r="Y47" s="47">
        <f t="shared" si="15"/>
        <v>-4.0036015459954798E-2</v>
      </c>
      <c r="Z47" s="47">
        <f t="shared" si="16"/>
        <v>0.999962519466157</v>
      </c>
      <c r="AA47" s="48">
        <f t="shared" si="17"/>
        <v>0.48403220655766466</v>
      </c>
      <c r="AB47" s="48">
        <f t="shared" si="18"/>
        <v>0.48399472602382165</v>
      </c>
      <c r="AC47" s="48">
        <f t="shared" si="19"/>
        <v>0.51600527397617835</v>
      </c>
      <c r="AD47" s="48">
        <f t="shared" si="23"/>
        <v>0.48399472602382165</v>
      </c>
    </row>
    <row r="48" spans="1:49" x14ac:dyDescent="0.2">
      <c r="A48" s="4">
        <v>3.1</v>
      </c>
      <c r="B48" s="4">
        <v>2.2000000000000099</v>
      </c>
      <c r="C48" s="2">
        <f t="shared" si="20"/>
        <v>12220.000000000002</v>
      </c>
      <c r="D48" s="47">
        <f t="shared" si="0"/>
        <v>-4.1599639845400631</v>
      </c>
      <c r="E48" s="47">
        <f t="shared" si="1"/>
        <v>-0.240036015459973</v>
      </c>
      <c r="F48" s="47">
        <f t="shared" si="2"/>
        <v>0.99998408511089032</v>
      </c>
      <c r="G48" s="48">
        <f t="shared" si="3"/>
        <v>0.40515116817185398</v>
      </c>
      <c r="H48" s="48">
        <f t="shared" si="4"/>
        <v>0.40513525328274425</v>
      </c>
      <c r="I48" s="48">
        <f t="shared" si="5"/>
        <v>0.59486474671725575</v>
      </c>
      <c r="J48" s="48">
        <f t="shared" si="21"/>
        <v>0.40513525328274425</v>
      </c>
      <c r="K48" s="4">
        <v>3.1</v>
      </c>
      <c r="L48" s="4">
        <v>2.2000000000000099</v>
      </c>
      <c r="M48" s="2">
        <f t="shared" si="6"/>
        <v>12155.563491861041</v>
      </c>
      <c r="N48" s="47">
        <f t="shared" si="7"/>
        <v>-4.1599639845400675</v>
      </c>
      <c r="O48" s="47">
        <f t="shared" si="8"/>
        <v>-0.24003601545995451</v>
      </c>
      <c r="P48" s="47">
        <f t="shared" si="9"/>
        <v>0.99998408511089032</v>
      </c>
      <c r="Q48" s="48">
        <f t="shared" si="10"/>
        <v>0.40515116817186114</v>
      </c>
      <c r="R48" s="48">
        <f t="shared" si="11"/>
        <v>0.40513525328275141</v>
      </c>
      <c r="S48" s="48">
        <f t="shared" si="12"/>
        <v>0.59486474671724854</v>
      </c>
      <c r="T48" s="48">
        <f t="shared" si="22"/>
        <v>0.40513525328275146</v>
      </c>
      <c r="U48" s="4">
        <v>3.1</v>
      </c>
      <c r="V48" s="4">
        <v>2.2000000000000099</v>
      </c>
      <c r="W48" s="2">
        <f t="shared" si="13"/>
        <v>12110</v>
      </c>
      <c r="X48" s="47">
        <f t="shared" si="14"/>
        <v>-4.1599639845400453</v>
      </c>
      <c r="Y48" s="47">
        <f t="shared" si="15"/>
        <v>-0.24003601545995479</v>
      </c>
      <c r="Z48" s="47">
        <f t="shared" si="16"/>
        <v>0.99998408511089032</v>
      </c>
      <c r="AA48" s="48">
        <f t="shared" si="17"/>
        <v>0.40515116817186103</v>
      </c>
      <c r="AB48" s="48">
        <f t="shared" si="18"/>
        <v>0.4051352532827513</v>
      </c>
      <c r="AC48" s="48">
        <f t="shared" si="19"/>
        <v>0.59486474671724876</v>
      </c>
      <c r="AD48" s="48">
        <f t="shared" si="23"/>
        <v>0.40513525328275124</v>
      </c>
    </row>
    <row r="49" spans="1:30" x14ac:dyDescent="0.2">
      <c r="A49" s="4">
        <v>3.2</v>
      </c>
      <c r="B49" s="4">
        <v>2.4000000000000101</v>
      </c>
      <c r="C49" s="2">
        <f t="shared" si="20"/>
        <v>12240.000000000002</v>
      </c>
      <c r="D49" s="47">
        <f t="shared" si="0"/>
        <v>-4.3599639845400633</v>
      </c>
      <c r="E49" s="47">
        <f t="shared" si="1"/>
        <v>-0.44003601545997301</v>
      </c>
      <c r="F49" s="47">
        <f t="shared" si="2"/>
        <v>0.99999349580738706</v>
      </c>
      <c r="G49" s="48">
        <f t="shared" si="3"/>
        <v>0.32995551130957418</v>
      </c>
      <c r="H49" s="48">
        <f t="shared" si="4"/>
        <v>0.32994900711696129</v>
      </c>
      <c r="I49" s="48">
        <f t="shared" si="5"/>
        <v>0.67005099288303871</v>
      </c>
      <c r="J49" s="48">
        <f t="shared" si="21"/>
        <v>0.32994900711696129</v>
      </c>
      <c r="K49" s="4">
        <v>3.2</v>
      </c>
      <c r="L49" s="4">
        <v>2.4000000000000101</v>
      </c>
      <c r="M49" s="2">
        <f t="shared" si="6"/>
        <v>12169.705627484773</v>
      </c>
      <c r="N49" s="47">
        <f t="shared" si="7"/>
        <v>-4.3599639845400757</v>
      </c>
      <c r="O49" s="47">
        <f t="shared" si="8"/>
        <v>-0.44003601545996257</v>
      </c>
      <c r="P49" s="47">
        <f t="shared" si="9"/>
        <v>0.99999349580738706</v>
      </c>
      <c r="Q49" s="48">
        <f t="shared" si="10"/>
        <v>0.3299555113095779</v>
      </c>
      <c r="R49" s="48">
        <f t="shared" si="11"/>
        <v>0.32994900711696501</v>
      </c>
      <c r="S49" s="48">
        <f t="shared" si="12"/>
        <v>0.67005099288303493</v>
      </c>
      <c r="T49" s="48">
        <f t="shared" si="22"/>
        <v>0.32994900711696507</v>
      </c>
      <c r="U49" s="4">
        <v>3.2</v>
      </c>
      <c r="V49" s="4">
        <v>2.4000000000000101</v>
      </c>
      <c r="W49" s="2">
        <f t="shared" si="13"/>
        <v>12120</v>
      </c>
      <c r="X49" s="47">
        <f t="shared" si="14"/>
        <v>-4.3599639845400455</v>
      </c>
      <c r="Y49" s="47">
        <f t="shared" si="15"/>
        <v>-0.4400360154599548</v>
      </c>
      <c r="Z49" s="47">
        <f t="shared" si="16"/>
        <v>0.99999349580738706</v>
      </c>
      <c r="AA49" s="48">
        <f t="shared" si="17"/>
        <v>0.32995551130958067</v>
      </c>
      <c r="AB49" s="48">
        <f t="shared" si="18"/>
        <v>0.32994900711696773</v>
      </c>
      <c r="AC49" s="48">
        <f t="shared" si="19"/>
        <v>0.67005099288303227</v>
      </c>
      <c r="AD49" s="48">
        <f t="shared" si="23"/>
        <v>0.32994900711696773</v>
      </c>
    </row>
    <row r="50" spans="1:30" x14ac:dyDescent="0.2">
      <c r="A50" s="4">
        <v>3.3</v>
      </c>
      <c r="B50" s="4">
        <v>2.6000000000000099</v>
      </c>
      <c r="C50" s="2">
        <f t="shared" si="20"/>
        <v>12260.000000000002</v>
      </c>
      <c r="D50" s="47">
        <f t="shared" si="0"/>
        <v>-4.5599639845400635</v>
      </c>
      <c r="E50" s="47">
        <f t="shared" si="1"/>
        <v>-0.64003601545997302</v>
      </c>
      <c r="F50" s="47">
        <f t="shared" si="2"/>
        <v>0.9999974418802664</v>
      </c>
      <c r="G50" s="48">
        <f t="shared" si="3"/>
        <v>0.26107459256082788</v>
      </c>
      <c r="H50" s="48">
        <f t="shared" si="4"/>
        <v>0.26107203444109428</v>
      </c>
      <c r="I50" s="48">
        <f t="shared" si="5"/>
        <v>0.73892796555890572</v>
      </c>
      <c r="J50" s="48">
        <f t="shared" si="21"/>
        <v>0.26107203444109428</v>
      </c>
      <c r="K50" s="4">
        <v>3.3</v>
      </c>
      <c r="L50" s="4">
        <v>2.6000000000000099</v>
      </c>
      <c r="M50" s="2">
        <f t="shared" si="6"/>
        <v>12183.847763108502</v>
      </c>
      <c r="N50" s="47">
        <f t="shared" si="7"/>
        <v>-4.559963984540059</v>
      </c>
      <c r="O50" s="47">
        <f t="shared" si="8"/>
        <v>-0.64003601545994493</v>
      </c>
      <c r="P50" s="47">
        <f t="shared" si="9"/>
        <v>0.9999974418802664</v>
      </c>
      <c r="Q50" s="48">
        <f t="shared" si="10"/>
        <v>0.26107459256083693</v>
      </c>
      <c r="R50" s="48">
        <f t="shared" si="11"/>
        <v>0.26107203444110333</v>
      </c>
      <c r="S50" s="48">
        <f t="shared" si="12"/>
        <v>0.73892796555889673</v>
      </c>
      <c r="T50" s="48">
        <f t="shared" si="22"/>
        <v>0.26107203444110327</v>
      </c>
      <c r="U50" s="4">
        <v>3.3</v>
      </c>
      <c r="V50" s="4">
        <v>2.6000000000000099</v>
      </c>
      <c r="W50" s="2">
        <f t="shared" si="13"/>
        <v>12130</v>
      </c>
      <c r="X50" s="47">
        <f t="shared" si="14"/>
        <v>-4.5599639845400448</v>
      </c>
      <c r="Y50" s="47">
        <f t="shared" si="15"/>
        <v>-0.64003601545995481</v>
      </c>
      <c r="Z50" s="47">
        <f t="shared" si="16"/>
        <v>0.9999974418802664</v>
      </c>
      <c r="AA50" s="48">
        <f t="shared" si="17"/>
        <v>0.26107459256083376</v>
      </c>
      <c r="AB50" s="48">
        <f t="shared" si="18"/>
        <v>0.26107203444110016</v>
      </c>
      <c r="AC50" s="48">
        <f t="shared" si="19"/>
        <v>0.73892796555889984</v>
      </c>
      <c r="AD50" s="48">
        <f t="shared" si="23"/>
        <v>0.26107203444110016</v>
      </c>
    </row>
    <row r="51" spans="1:30" x14ac:dyDescent="0.2">
      <c r="A51" s="4">
        <v>3.4</v>
      </c>
      <c r="B51" s="4">
        <v>2.80000000000001</v>
      </c>
      <c r="C51" s="2">
        <f t="shared" si="20"/>
        <v>12280.000000000002</v>
      </c>
      <c r="D51" s="47">
        <f t="shared" si="0"/>
        <v>-4.7599639845400636</v>
      </c>
      <c r="E51" s="47">
        <f t="shared" si="1"/>
        <v>-0.84003601545997297</v>
      </c>
      <c r="F51" s="47">
        <f t="shared" si="2"/>
        <v>0.99999903186246075</v>
      </c>
      <c r="G51" s="48">
        <f t="shared" si="3"/>
        <v>0.20044409670188015</v>
      </c>
      <c r="H51" s="48">
        <f t="shared" si="4"/>
        <v>0.20044312856434093</v>
      </c>
      <c r="I51" s="48">
        <f t="shared" si="5"/>
        <v>0.79955687143565912</v>
      </c>
      <c r="J51" s="48">
        <f t="shared" si="21"/>
        <v>0.20044312856434088</v>
      </c>
      <c r="K51" s="4">
        <v>3.4</v>
      </c>
      <c r="L51" s="4">
        <v>2.80000000000001</v>
      </c>
      <c r="M51" s="2">
        <f t="shared" si="6"/>
        <v>12197.989898732234</v>
      </c>
      <c r="N51" s="47">
        <f t="shared" si="7"/>
        <v>-4.7599639845400672</v>
      </c>
      <c r="O51" s="47">
        <f t="shared" si="8"/>
        <v>-0.84003601545995299</v>
      </c>
      <c r="P51" s="47">
        <f t="shared" si="9"/>
        <v>0.99999903186246075</v>
      </c>
      <c r="Q51" s="48">
        <f t="shared" si="10"/>
        <v>0.20044409670188576</v>
      </c>
      <c r="R51" s="48">
        <f t="shared" si="11"/>
        <v>0.20044312856434654</v>
      </c>
      <c r="S51" s="48">
        <f t="shared" si="12"/>
        <v>0.79955687143565346</v>
      </c>
      <c r="T51" s="48">
        <f t="shared" si="22"/>
        <v>0.20044312856434654</v>
      </c>
      <c r="U51" s="4">
        <v>3.4</v>
      </c>
      <c r="V51" s="4">
        <v>2.80000000000001</v>
      </c>
      <c r="W51" s="2">
        <f t="shared" si="13"/>
        <v>12140</v>
      </c>
      <c r="X51" s="47">
        <f t="shared" si="14"/>
        <v>-4.759963984540045</v>
      </c>
      <c r="Y51" s="47">
        <f t="shared" si="15"/>
        <v>-0.84003601545995477</v>
      </c>
      <c r="Z51" s="47">
        <f t="shared" si="16"/>
        <v>0.99999903186246075</v>
      </c>
      <c r="AA51" s="48">
        <f t="shared" si="17"/>
        <v>0.20044409670188526</v>
      </c>
      <c r="AB51" s="48">
        <f t="shared" si="18"/>
        <v>0.20044312856434604</v>
      </c>
      <c r="AC51" s="48">
        <f t="shared" si="19"/>
        <v>0.79955687143565402</v>
      </c>
      <c r="AD51" s="48">
        <f t="shared" si="23"/>
        <v>0.20044312856434598</v>
      </c>
    </row>
    <row r="52" spans="1:30" x14ac:dyDescent="0.2">
      <c r="A52" s="4">
        <v>3.5</v>
      </c>
      <c r="B52" s="4">
        <v>3.0000000000000102</v>
      </c>
      <c r="C52" s="2">
        <f t="shared" si="20"/>
        <v>12300.000000000002</v>
      </c>
      <c r="D52" s="47">
        <f t="shared" si="0"/>
        <v>-4.9599639845400638</v>
      </c>
      <c r="E52" s="47">
        <f t="shared" si="1"/>
        <v>-1.040036015459973</v>
      </c>
      <c r="F52" s="47">
        <f t="shared" si="2"/>
        <v>0.99999964746874836</v>
      </c>
      <c r="G52" s="48">
        <f t="shared" si="3"/>
        <v>0.14916158420418912</v>
      </c>
      <c r="H52" s="48">
        <f t="shared" si="4"/>
        <v>0.14916123167293754</v>
      </c>
      <c r="I52" s="48">
        <f t="shared" si="5"/>
        <v>0.8508387683270624</v>
      </c>
      <c r="J52" s="48">
        <f t="shared" si="21"/>
        <v>0.1491612316729376</v>
      </c>
      <c r="K52" s="4">
        <v>3.5</v>
      </c>
      <c r="L52" s="4">
        <v>3.0000000000000102</v>
      </c>
      <c r="M52" s="2">
        <f t="shared" si="6"/>
        <v>12212.132034355966</v>
      </c>
      <c r="N52" s="47">
        <f t="shared" si="7"/>
        <v>-4.9599639845400754</v>
      </c>
      <c r="O52" s="47">
        <f t="shared" si="8"/>
        <v>-1.0400360154599608</v>
      </c>
      <c r="P52" s="47">
        <f t="shared" si="9"/>
        <v>0.99999964746874836</v>
      </c>
      <c r="Q52" s="48">
        <f t="shared" si="10"/>
        <v>0.14916158420419198</v>
      </c>
      <c r="R52" s="48">
        <f t="shared" si="11"/>
        <v>0.1491612316729404</v>
      </c>
      <c r="S52" s="48">
        <f t="shared" si="12"/>
        <v>0.85083876832705962</v>
      </c>
      <c r="T52" s="48">
        <f t="shared" si="22"/>
        <v>0.14916123167294038</v>
      </c>
      <c r="U52" s="4">
        <v>3.5</v>
      </c>
      <c r="V52" s="4">
        <v>3.0000000000000102</v>
      </c>
      <c r="W52" s="2">
        <f t="shared" si="13"/>
        <v>12150</v>
      </c>
      <c r="X52" s="47">
        <f t="shared" si="14"/>
        <v>-4.9599639845400452</v>
      </c>
      <c r="Y52" s="47">
        <f t="shared" si="15"/>
        <v>-1.0400360154599548</v>
      </c>
      <c r="Z52" s="47">
        <f t="shared" si="16"/>
        <v>0.99999964746874836</v>
      </c>
      <c r="AA52" s="48">
        <f t="shared" si="17"/>
        <v>0.1491615842041934</v>
      </c>
      <c r="AB52" s="48">
        <f t="shared" si="18"/>
        <v>0.14916123167294182</v>
      </c>
      <c r="AC52" s="48">
        <f t="shared" si="19"/>
        <v>0.85083876832705818</v>
      </c>
      <c r="AD52" s="48">
        <f t="shared" si="23"/>
        <v>0.14916123167294182</v>
      </c>
    </row>
    <row r="53" spans="1:30" x14ac:dyDescent="0.2">
      <c r="A53" s="4">
        <v>3.6</v>
      </c>
      <c r="B53" s="4">
        <v>3.2000000000000099</v>
      </c>
      <c r="C53" s="2">
        <f t="shared" si="20"/>
        <v>12320.000000000002</v>
      </c>
      <c r="D53" s="47">
        <f t="shared" si="0"/>
        <v>-5.1599639845400631</v>
      </c>
      <c r="E53" s="47">
        <f t="shared" si="1"/>
        <v>-1.240036015459973</v>
      </c>
      <c r="F53" s="47">
        <f t="shared" si="2"/>
        <v>0.99999987650132327</v>
      </c>
      <c r="G53" s="48">
        <f t="shared" si="3"/>
        <v>0.10748103662207455</v>
      </c>
      <c r="H53" s="48">
        <f t="shared" si="4"/>
        <v>0.10748091312339783</v>
      </c>
      <c r="I53" s="48">
        <f t="shared" si="5"/>
        <v>0.8925190868766022</v>
      </c>
      <c r="J53" s="48">
        <f t="shared" si="21"/>
        <v>0.1074809131233978</v>
      </c>
      <c r="K53" s="4">
        <v>3.6</v>
      </c>
      <c r="L53" s="4">
        <v>3.2000000000000099</v>
      </c>
      <c r="M53" s="2">
        <f t="shared" si="6"/>
        <v>12226.274169979695</v>
      </c>
      <c r="N53" s="47">
        <f t="shared" si="7"/>
        <v>-5.1599639845400569</v>
      </c>
      <c r="O53" s="47">
        <f t="shared" si="8"/>
        <v>-1.2400360154599435</v>
      </c>
      <c r="P53" s="47">
        <f t="shared" si="9"/>
        <v>0.99999987650132327</v>
      </c>
      <c r="Q53" s="48">
        <f t="shared" si="10"/>
        <v>0.10748103662208</v>
      </c>
      <c r="R53" s="48">
        <f t="shared" si="11"/>
        <v>0.10748091312340328</v>
      </c>
      <c r="S53" s="48">
        <f t="shared" si="12"/>
        <v>0.89251908687659676</v>
      </c>
      <c r="T53" s="48">
        <f t="shared" si="22"/>
        <v>0.10748091312340324</v>
      </c>
      <c r="U53" s="4">
        <v>3.6</v>
      </c>
      <c r="V53" s="4">
        <v>3.2000000000000099</v>
      </c>
      <c r="W53" s="2">
        <f t="shared" si="13"/>
        <v>12160</v>
      </c>
      <c r="X53" s="47">
        <f t="shared" si="14"/>
        <v>-5.1599639845400453</v>
      </c>
      <c r="Y53" s="47">
        <f t="shared" si="15"/>
        <v>-1.2400360154599548</v>
      </c>
      <c r="Z53" s="47">
        <f t="shared" si="16"/>
        <v>0.99999987650132327</v>
      </c>
      <c r="AA53" s="48">
        <f t="shared" si="17"/>
        <v>0.10748103662207792</v>
      </c>
      <c r="AB53" s="48">
        <f t="shared" si="18"/>
        <v>0.1074809131234012</v>
      </c>
      <c r="AC53" s="48">
        <f t="shared" si="19"/>
        <v>0.89251908687659876</v>
      </c>
      <c r="AD53" s="48">
        <f t="shared" si="23"/>
        <v>0.10748091312340124</v>
      </c>
    </row>
    <row r="54" spans="1:30" x14ac:dyDescent="0.2">
      <c r="A54" s="4">
        <v>3.7</v>
      </c>
      <c r="B54" s="4">
        <v>3.4000000000000101</v>
      </c>
      <c r="C54" s="2">
        <f t="shared" si="20"/>
        <v>12340.000000000002</v>
      </c>
      <c r="D54" s="47">
        <f t="shared" si="0"/>
        <v>-5.3599639845400633</v>
      </c>
      <c r="E54" s="47">
        <f t="shared" si="1"/>
        <v>-1.440036015459973</v>
      </c>
      <c r="F54" s="47">
        <f t="shared" si="2"/>
        <v>0.99999995838072764</v>
      </c>
      <c r="G54" s="48">
        <f t="shared" si="3"/>
        <v>7.4928604920723035E-2</v>
      </c>
      <c r="H54" s="48">
        <f t="shared" si="4"/>
        <v>7.4928563301450729E-2</v>
      </c>
      <c r="I54" s="48">
        <f t="shared" si="5"/>
        <v>0.9250714366985493</v>
      </c>
      <c r="J54" s="48">
        <f t="shared" si="21"/>
        <v>7.4928563301450701E-2</v>
      </c>
      <c r="K54" s="4">
        <v>3.7</v>
      </c>
      <c r="L54" s="4">
        <v>3.4000000000000101</v>
      </c>
      <c r="M54" s="2">
        <f t="shared" si="6"/>
        <v>12240.416305603427</v>
      </c>
      <c r="N54" s="47">
        <f t="shared" si="7"/>
        <v>-5.3599639845400651</v>
      </c>
      <c r="O54" s="47">
        <f t="shared" si="8"/>
        <v>-1.4400360154599514</v>
      </c>
      <c r="P54" s="47">
        <f t="shared" si="9"/>
        <v>0.99999995838072764</v>
      </c>
      <c r="Q54" s="48">
        <f t="shared" si="10"/>
        <v>7.4928604920726075E-2</v>
      </c>
      <c r="R54" s="48">
        <f t="shared" si="11"/>
        <v>7.4928563301453768E-2</v>
      </c>
      <c r="S54" s="48">
        <f t="shared" si="12"/>
        <v>0.92507143669854619</v>
      </c>
      <c r="T54" s="48">
        <f t="shared" si="22"/>
        <v>7.492856330145381E-2</v>
      </c>
      <c r="U54" s="4">
        <v>3.7</v>
      </c>
      <c r="V54" s="4">
        <v>3.4000000000000101</v>
      </c>
      <c r="W54" s="2">
        <f t="shared" si="13"/>
        <v>12170</v>
      </c>
      <c r="X54" s="47">
        <f t="shared" si="14"/>
        <v>-5.3599639845400455</v>
      </c>
      <c r="Y54" s="47">
        <f t="shared" si="15"/>
        <v>-1.4400360154599547</v>
      </c>
      <c r="Z54" s="47">
        <f t="shared" si="16"/>
        <v>0.99999995838072764</v>
      </c>
      <c r="AA54" s="48">
        <f t="shared" si="17"/>
        <v>7.4928604920725617E-2</v>
      </c>
      <c r="AB54" s="48">
        <f t="shared" si="18"/>
        <v>7.492856330145331E-2</v>
      </c>
      <c r="AC54" s="48">
        <f t="shared" si="19"/>
        <v>0.92507143669854663</v>
      </c>
      <c r="AD54" s="48">
        <f t="shared" si="23"/>
        <v>7.4928563301453366E-2</v>
      </c>
    </row>
    <row r="55" spans="1:30" x14ac:dyDescent="0.2">
      <c r="A55" s="4">
        <v>3.8</v>
      </c>
      <c r="B55" s="4">
        <v>3.6000000000000099</v>
      </c>
      <c r="C55" s="2">
        <f t="shared" si="20"/>
        <v>12360.000000000002</v>
      </c>
      <c r="D55" s="47">
        <f t="shared" si="0"/>
        <v>-5.5599639845400635</v>
      </c>
      <c r="E55" s="47">
        <f t="shared" si="1"/>
        <v>-1.6400360154599729</v>
      </c>
      <c r="F55" s="47">
        <f t="shared" si="2"/>
        <v>0.99999998650848365</v>
      </c>
      <c r="G55" s="48">
        <f t="shared" si="3"/>
        <v>5.0498839378011244E-2</v>
      </c>
      <c r="H55" s="48">
        <f t="shared" si="4"/>
        <v>5.0498825886494916E-2</v>
      </c>
      <c r="I55" s="48">
        <f t="shared" si="5"/>
        <v>0.9495011741135051</v>
      </c>
      <c r="J55" s="48">
        <f t="shared" si="21"/>
        <v>5.0498825886494902E-2</v>
      </c>
      <c r="K55" s="4">
        <v>3.8</v>
      </c>
      <c r="L55" s="4">
        <v>3.6000000000000099</v>
      </c>
      <c r="M55" s="2">
        <f t="shared" si="6"/>
        <v>12254.558441227158</v>
      </c>
      <c r="N55" s="47">
        <f t="shared" si="7"/>
        <v>-5.5599639845400732</v>
      </c>
      <c r="O55" s="47">
        <f t="shared" si="8"/>
        <v>-1.6400360154599594</v>
      </c>
      <c r="P55" s="47">
        <f t="shared" si="9"/>
        <v>0.99999998650848365</v>
      </c>
      <c r="Q55" s="48">
        <f t="shared" si="10"/>
        <v>5.0498839378012653E-2</v>
      </c>
      <c r="R55" s="48">
        <f t="shared" si="11"/>
        <v>5.0498825886496325E-2</v>
      </c>
      <c r="S55" s="48">
        <f t="shared" si="12"/>
        <v>0.94950117411350365</v>
      </c>
      <c r="T55" s="48">
        <f t="shared" si="22"/>
        <v>5.0498825886496346E-2</v>
      </c>
      <c r="U55" s="4">
        <v>3.8</v>
      </c>
      <c r="V55" s="4">
        <v>3.6000000000000099</v>
      </c>
      <c r="W55" s="2">
        <f t="shared" si="13"/>
        <v>12180</v>
      </c>
      <c r="X55" s="47">
        <f t="shared" si="14"/>
        <v>-5.5599639845400448</v>
      </c>
      <c r="Y55" s="47">
        <f t="shared" si="15"/>
        <v>-1.6400360154599547</v>
      </c>
      <c r="Z55" s="47">
        <f t="shared" si="16"/>
        <v>0.99999998650848365</v>
      </c>
      <c r="AA55" s="48">
        <f t="shared" si="17"/>
        <v>5.0498839378013131E-2</v>
      </c>
      <c r="AB55" s="48">
        <f t="shared" si="18"/>
        <v>5.0498825886496804E-2</v>
      </c>
      <c r="AC55" s="48">
        <f t="shared" si="19"/>
        <v>0.94950117411350321</v>
      </c>
      <c r="AD55" s="48">
        <f t="shared" si="23"/>
        <v>5.049882588649679E-2</v>
      </c>
    </row>
    <row r="56" spans="1:30" x14ac:dyDescent="0.2">
      <c r="A56" s="4">
        <v>3.9</v>
      </c>
      <c r="B56" s="4">
        <v>3.80000000000001</v>
      </c>
      <c r="C56" s="2">
        <f t="shared" si="20"/>
        <v>12380.000000000002</v>
      </c>
      <c r="D56" s="47">
        <f t="shared" si="0"/>
        <v>-5.7599639845400636</v>
      </c>
      <c r="E56" s="47">
        <f t="shared" si="1"/>
        <v>-1.8400360154599731</v>
      </c>
      <c r="F56" s="47">
        <f t="shared" si="2"/>
        <v>0.9999999957934057</v>
      </c>
      <c r="G56" s="48">
        <f t="shared" si="3"/>
        <v>3.2881474966641837E-2</v>
      </c>
      <c r="H56" s="48">
        <f t="shared" si="4"/>
        <v>3.2881470760047563E-2</v>
      </c>
      <c r="I56" s="48">
        <f t="shared" si="5"/>
        <v>0.96711852923995245</v>
      </c>
      <c r="J56" s="48">
        <f t="shared" si="21"/>
        <v>3.2881470760047549E-2</v>
      </c>
      <c r="K56" s="4">
        <v>3.9</v>
      </c>
      <c r="L56" s="4">
        <v>3.80000000000001</v>
      </c>
      <c r="M56" s="2">
        <f t="shared" si="6"/>
        <v>12268.700576850888</v>
      </c>
      <c r="N56" s="47">
        <f t="shared" si="7"/>
        <v>-5.7599639845400556</v>
      </c>
      <c r="O56" s="47">
        <f t="shared" si="8"/>
        <v>-1.8400360154599418</v>
      </c>
      <c r="P56" s="47">
        <f t="shared" si="9"/>
        <v>0.9999999957934057</v>
      </c>
      <c r="Q56" s="48">
        <f t="shared" si="10"/>
        <v>3.288147496664412E-2</v>
      </c>
      <c r="R56" s="48">
        <f t="shared" si="11"/>
        <v>3.2881470760049845E-2</v>
      </c>
      <c r="S56" s="48">
        <f t="shared" si="12"/>
        <v>0.96711852923995012</v>
      </c>
      <c r="T56" s="48">
        <f t="shared" si="22"/>
        <v>3.288147076004988E-2</v>
      </c>
      <c r="U56" s="4">
        <v>3.9</v>
      </c>
      <c r="V56" s="4">
        <v>3.80000000000001</v>
      </c>
      <c r="W56" s="2">
        <f t="shared" si="13"/>
        <v>12190</v>
      </c>
      <c r="X56" s="47">
        <f t="shared" si="14"/>
        <v>-5.759963984540045</v>
      </c>
      <c r="Y56" s="47">
        <f t="shared" si="15"/>
        <v>-1.8400360154599549</v>
      </c>
      <c r="Z56" s="47">
        <f t="shared" si="16"/>
        <v>0.9999999957934057</v>
      </c>
      <c r="AA56" s="48">
        <f t="shared" si="17"/>
        <v>3.2881474966643169E-2</v>
      </c>
      <c r="AB56" s="48">
        <f t="shared" si="18"/>
        <v>3.2881470760048895E-2</v>
      </c>
      <c r="AC56" s="48">
        <f t="shared" si="19"/>
        <v>0.96711852923995112</v>
      </c>
      <c r="AD56" s="48">
        <f t="shared" si="23"/>
        <v>3.2881470760048881E-2</v>
      </c>
    </row>
    <row r="57" spans="1:30" x14ac:dyDescent="0.2">
      <c r="A57" s="4">
        <v>4</v>
      </c>
      <c r="B57" s="4">
        <v>4.0000000000000098</v>
      </c>
      <c r="C57" s="2">
        <f t="shared" si="20"/>
        <v>12400.000000000002</v>
      </c>
      <c r="D57" s="47">
        <f t="shared" si="0"/>
        <v>-5.9599639845400638</v>
      </c>
      <c r="E57" s="47">
        <f t="shared" si="1"/>
        <v>-2.040036015459973</v>
      </c>
      <c r="F57" s="47">
        <f t="shared" si="2"/>
        <v>0.99999999873853229</v>
      </c>
      <c r="G57" s="48">
        <f t="shared" si="3"/>
        <v>2.0673369358890636E-2</v>
      </c>
      <c r="H57" s="48">
        <f t="shared" si="4"/>
        <v>2.067336809742298E-2</v>
      </c>
      <c r="I57" s="48">
        <f t="shared" si="5"/>
        <v>0.97932663190257707</v>
      </c>
      <c r="J57" s="48">
        <f t="shared" si="21"/>
        <v>2.0673368097422928E-2</v>
      </c>
      <c r="K57" s="4">
        <v>4</v>
      </c>
      <c r="L57" s="4">
        <v>4.0000000000000098</v>
      </c>
      <c r="M57" s="2">
        <f t="shared" si="6"/>
        <v>12282.842712474619</v>
      </c>
      <c r="N57" s="47">
        <f t="shared" si="7"/>
        <v>-5.9599639845400638</v>
      </c>
      <c r="O57" s="47">
        <f t="shared" si="8"/>
        <v>-2.0400360154599499</v>
      </c>
      <c r="P57" s="47">
        <f t="shared" si="9"/>
        <v>0.99999999873853229</v>
      </c>
      <c r="Q57" s="48">
        <f t="shared" si="10"/>
        <v>2.0673369358891774E-2</v>
      </c>
      <c r="R57" s="48">
        <f t="shared" si="11"/>
        <v>2.0673368097424118E-2</v>
      </c>
      <c r="S57" s="48">
        <f t="shared" si="12"/>
        <v>0.97932663190257585</v>
      </c>
      <c r="T57" s="48">
        <f t="shared" si="22"/>
        <v>2.067336809742415E-2</v>
      </c>
      <c r="U57" s="4">
        <v>4</v>
      </c>
      <c r="V57" s="4">
        <v>4.0000000000000098</v>
      </c>
      <c r="W57" s="2">
        <f t="shared" si="13"/>
        <v>12200</v>
      </c>
      <c r="X57" s="47">
        <f t="shared" si="14"/>
        <v>-5.9599639845400452</v>
      </c>
      <c r="Y57" s="47">
        <f t="shared" si="15"/>
        <v>-2.0400360154599548</v>
      </c>
      <c r="Z57" s="47">
        <f t="shared" si="16"/>
        <v>0.99999999873853229</v>
      </c>
      <c r="AA57" s="48">
        <f t="shared" si="17"/>
        <v>2.0673369358891525E-2</v>
      </c>
      <c r="AB57" s="48">
        <f t="shared" si="18"/>
        <v>2.0673368097423869E-2</v>
      </c>
      <c r="AC57" s="48">
        <f t="shared" si="19"/>
        <v>0.97932663190257618</v>
      </c>
      <c r="AD57" s="48">
        <f t="shared" si="23"/>
        <v>2.0673368097423817E-2</v>
      </c>
    </row>
    <row r="58" spans="1:30" x14ac:dyDescent="0.2">
      <c r="C58" s="2"/>
    </row>
  </sheetData>
  <sheetProtection sheet="1" formatCells="0" formatColumns="0" formatRows="0"/>
  <mergeCells count="1">
    <mergeCell ref="C9:E9"/>
  </mergeCells>
  <phoneticPr fontId="1" type="noConversion"/>
  <conditionalFormatting sqref="D11:D12">
    <cfRule type="expression" dxfId="4" priority="1" stopIfTrue="1">
      <formula>Tail="Right"</formula>
    </cfRule>
  </conditionalFormatting>
  <conditionalFormatting sqref="E11:E12">
    <cfRule type="expression" dxfId="3" priority="2" stopIfTrue="1">
      <formula>Tail="Left"</formula>
    </cfRule>
  </conditionalFormatting>
  <dataValidations count="2">
    <dataValidation type="decimal" operator="greaterThan" allowBlank="1" showInputMessage="1" showErrorMessage="1" errorTitle="Incorrect Standard Deviation" error="Must be a positive number." sqref="D4">
      <formula1>0</formula1>
    </dataValidation>
    <dataValidation type="decimal" operator="greaterThan" allowBlank="1" showInputMessage="1" showErrorMessage="1" errorTitle="Not Allowed" error="Although a mean could be negative, the graphs require a positive mean (ideally several standard deviations above zero, to avoid crossing zero)." sqref="D3">
      <formula1>0</formula1>
    </dataValidation>
  </dataValidations>
  <pageMargins left="0.75" right="0.75" top="1" bottom="1" header="0.5" footer="0.5"/>
  <pageSetup scale="65" orientation="landscape" horizontalDpi="4294967293" verticalDpi="4294967293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2" r:id="rId4" name="Spinner 6">
              <controlPr defaultSize="0" autoPict="0">
                <anchor moveWithCells="1" sizeWithCells="1">
                  <from>
                    <xdr:col>4</xdr:col>
                    <xdr:colOff>133350</xdr:colOff>
                    <xdr:row>5</xdr:row>
                    <xdr:rowOff>28575</xdr:rowOff>
                  </from>
                  <to>
                    <xdr:col>4</xdr:col>
                    <xdr:colOff>361950</xdr:colOff>
                    <xdr:row>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5" name="Spinner 18">
              <controlPr defaultSize="0" autoPict="0">
                <anchor moveWithCells="1" sizeWithCells="1">
                  <from>
                    <xdr:col>4</xdr:col>
                    <xdr:colOff>133350</xdr:colOff>
                    <xdr:row>4</xdr:row>
                    <xdr:rowOff>28575</xdr:rowOff>
                  </from>
                  <to>
                    <xdr:col>4</xdr:col>
                    <xdr:colOff>361950</xdr:colOff>
                    <xdr:row>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6" name="Drop Down 19">
              <controlPr defaultSize="0" print="0" autoLine="0" autoPict="0">
                <anchor moveWithCells="1">
                  <from>
                    <xdr:col>3</xdr:col>
                    <xdr:colOff>57150</xdr:colOff>
                    <xdr:row>6</xdr:row>
                    <xdr:rowOff>85725</xdr:rowOff>
                  </from>
                  <to>
                    <xdr:col>4</xdr:col>
                    <xdr:colOff>342900</xdr:colOff>
                    <xdr:row>6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58"/>
  <sheetViews>
    <sheetView showGridLines="0" workbookViewId="0"/>
  </sheetViews>
  <sheetFormatPr defaultRowHeight="12.75" x14ac:dyDescent="0.2"/>
  <cols>
    <col min="1" max="1" width="3.7109375" style="1" customWidth="1"/>
    <col min="2" max="2" width="4.7109375" style="1" customWidth="1"/>
    <col min="3" max="3" width="17.42578125" style="1" customWidth="1"/>
    <col min="4" max="4" width="9.28515625" style="1" customWidth="1"/>
    <col min="5" max="5" width="13" style="1" customWidth="1"/>
    <col min="6" max="6" width="8.7109375" style="1" customWidth="1"/>
    <col min="7" max="16384" width="9.140625" style="1"/>
  </cols>
  <sheetData>
    <row r="1" spans="2:49" ht="15" x14ac:dyDescent="0.2">
      <c r="B1" s="24" t="s">
        <v>25</v>
      </c>
    </row>
    <row r="3" spans="2:49" ht="28.5" customHeight="1" x14ac:dyDescent="0.2">
      <c r="C3" s="51" t="s">
        <v>35</v>
      </c>
      <c r="D3" s="56">
        <v>0.2</v>
      </c>
      <c r="E3" s="52"/>
      <c r="G3" s="25" t="s">
        <v>26</v>
      </c>
      <c r="H3" s="26">
        <f>SQRT(HypMean*(1-HypMean))</f>
        <v>0.4</v>
      </c>
    </row>
    <row r="4" spans="2:49" ht="28.5" customHeight="1" x14ac:dyDescent="0.2">
      <c r="C4" s="51" t="s">
        <v>2</v>
      </c>
      <c r="D4" s="59">
        <f>G5</f>
        <v>25</v>
      </c>
      <c r="E4" s="52"/>
      <c r="H4" s="2"/>
      <c r="I4" s="3" t="s">
        <v>7</v>
      </c>
      <c r="J4" s="3"/>
      <c r="K4" s="9">
        <f>HypMean*SampleSize</f>
        <v>5</v>
      </c>
      <c r="L4" s="3"/>
    </row>
    <row r="5" spans="2:49" ht="28.5" customHeight="1" x14ac:dyDescent="0.2">
      <c r="C5" s="51" t="s">
        <v>3</v>
      </c>
      <c r="D5" s="60">
        <f>G6/100</f>
        <v>0.05</v>
      </c>
      <c r="E5" s="52"/>
      <c r="G5" s="3">
        <v>25</v>
      </c>
      <c r="H5" s="2"/>
      <c r="I5" s="3" t="s">
        <v>9</v>
      </c>
      <c r="J5" s="3"/>
      <c r="L5" s="3"/>
    </row>
    <row r="6" spans="2:49" ht="28.5" customHeight="1" x14ac:dyDescent="0.2">
      <c r="C6" s="51" t="s">
        <v>6</v>
      </c>
      <c r="D6" s="53"/>
      <c r="E6" s="52"/>
      <c r="G6" s="3">
        <v>5</v>
      </c>
      <c r="H6" s="3"/>
      <c r="I6" s="3" t="s">
        <v>8</v>
      </c>
      <c r="J6" s="3"/>
      <c r="L6" s="3"/>
    </row>
    <row r="7" spans="2:49" ht="28.5" customHeight="1" x14ac:dyDescent="0.2">
      <c r="C7" s="57" t="s">
        <v>27</v>
      </c>
      <c r="D7" s="57"/>
      <c r="E7" s="57"/>
      <c r="I7" s="58" t="str">
        <f>IF(I9=1,"Left",IF(I9=2,"Right","Two"))</f>
        <v>Two</v>
      </c>
      <c r="J7" s="3"/>
      <c r="L7" s="3"/>
    </row>
    <row r="8" spans="2:49" ht="12.75" customHeight="1" x14ac:dyDescent="0.2">
      <c r="C8" s="50" t="s">
        <v>18</v>
      </c>
      <c r="D8" s="50"/>
      <c r="E8" s="50"/>
      <c r="H8" s="3"/>
      <c r="I8" s="3"/>
      <c r="J8" s="3"/>
      <c r="L8" s="3"/>
    </row>
    <row r="9" spans="2:49" ht="12.75" customHeight="1" x14ac:dyDescent="0.2">
      <c r="C9" s="21"/>
      <c r="D9" s="27" t="s">
        <v>7</v>
      </c>
      <c r="E9" s="27" t="s">
        <v>9</v>
      </c>
      <c r="I9" s="1">
        <v>3</v>
      </c>
    </row>
    <row r="10" spans="2:49" ht="12.75" customHeight="1" x14ac:dyDescent="0.2">
      <c r="C10" s="21" t="s">
        <v>19</v>
      </c>
      <c r="D10" s="28">
        <f>IF(PTail="Two",_xlfn.NORM.INV(Alpha/2,0,1),_xlfn.NORM.INV(Alpha,0,1))</f>
        <v>-1.9599639845400538</v>
      </c>
      <c r="E10" s="28">
        <f>IF(PTail="Two",-_xlfn.NORM.INV(Alpha/2,0,1),-_xlfn.NORM.INV(Alpha,0,1))</f>
        <v>1.9599639845400538</v>
      </c>
    </row>
    <row r="11" spans="2:49" ht="12.75" customHeight="1" x14ac:dyDescent="0.2">
      <c r="C11" s="22" t="s">
        <v>28</v>
      </c>
      <c r="D11" s="29">
        <f>HypMean+ZCritLeft*TrueSD/SQRT(SampleSize)</f>
        <v>4.3202881236795693E-2</v>
      </c>
      <c r="E11" s="29">
        <f>HypMean+ZCritRight*TrueSD/SQRT(SampleSize)</f>
        <v>0.3567971187632043</v>
      </c>
    </row>
    <row r="12" spans="2:49" ht="12.75" customHeight="1" x14ac:dyDescent="0.2">
      <c r="C12" s="23" t="s">
        <v>29</v>
      </c>
      <c r="D12" s="61">
        <f>HypMean+ZCritLeft*TrueSD/SQRT(2*SampleSize)</f>
        <v>8.9127694052025794E-2</v>
      </c>
      <c r="E12" s="61">
        <f>HypMean+ZCritRight*TrueSD/SQRT(2*SampleSize)</f>
        <v>0.31087230594797421</v>
      </c>
    </row>
    <row r="13" spans="2:49" ht="14.25" customHeight="1" x14ac:dyDescent="0.2">
      <c r="C13" s="23" t="s">
        <v>30</v>
      </c>
      <c r="D13" s="61">
        <f>HypMean+ZCritLeft*TrueSD/SQRT(4*SampleSize)</f>
        <v>0.12160144061839785</v>
      </c>
      <c r="E13" s="61">
        <f>HypMean+ZCritRight*TrueSD/SQRT(4*SampleSize)</f>
        <v>0.27839855938160218</v>
      </c>
    </row>
    <row r="14" spans="2:49" x14ac:dyDescent="0.2">
      <c r="F14" s="9"/>
      <c r="G14" s="9"/>
      <c r="H14" s="9"/>
      <c r="I14" s="10" t="s">
        <v>23</v>
      </c>
      <c r="J14" s="11" t="str">
        <f>TEXT(SampleSize,0)</f>
        <v>25</v>
      </c>
      <c r="K14" s="9"/>
      <c r="L14" s="9"/>
      <c r="N14" s="9"/>
      <c r="O14" s="9"/>
      <c r="P14" s="9"/>
      <c r="Q14" s="9"/>
      <c r="R14" s="9"/>
      <c r="S14" s="10" t="s">
        <v>23</v>
      </c>
      <c r="T14" s="13" t="str">
        <f>TEXT(2*SampleSize,0)</f>
        <v>50</v>
      </c>
      <c r="U14" s="9"/>
      <c r="V14" s="9"/>
      <c r="W14" s="9"/>
      <c r="X14" s="9"/>
      <c r="Y14" s="9"/>
      <c r="Z14" s="9"/>
      <c r="AA14" s="9"/>
      <c r="AB14" s="9"/>
      <c r="AC14" s="12" t="s">
        <v>16</v>
      </c>
      <c r="AD14" s="13" t="str">
        <f>TEXT(4*SampleSize,0)</f>
        <v>100</v>
      </c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</row>
    <row r="15" spans="2:49" x14ac:dyDescent="0.2">
      <c r="B15" s="9"/>
      <c r="C15" s="14"/>
      <c r="D15" s="9"/>
      <c r="E15" s="9"/>
      <c r="F15" s="9"/>
      <c r="G15" s="15"/>
      <c r="H15" s="9"/>
      <c r="I15" s="19" t="s">
        <v>5</v>
      </c>
      <c r="J15" s="19" t="s">
        <v>15</v>
      </c>
      <c r="K15" s="9"/>
      <c r="L15" s="9"/>
      <c r="M15" s="9"/>
      <c r="N15" s="9"/>
      <c r="O15" s="9"/>
      <c r="P15" s="9"/>
      <c r="Q15" s="9"/>
      <c r="R15" s="9"/>
      <c r="S15" s="19" t="s">
        <v>5</v>
      </c>
      <c r="T15" s="19" t="s">
        <v>15</v>
      </c>
      <c r="U15" s="9"/>
      <c r="V15" s="9"/>
      <c r="W15" s="9"/>
      <c r="X15" s="9"/>
      <c r="Y15" s="9"/>
      <c r="Z15" s="9"/>
      <c r="AA15" s="9"/>
      <c r="AB15" s="9"/>
      <c r="AC15" s="19" t="s">
        <v>5</v>
      </c>
      <c r="AD15" s="19" t="s">
        <v>15</v>
      </c>
      <c r="AE15" s="31"/>
      <c r="AF15" s="31"/>
      <c r="AG15" s="31"/>
      <c r="AH15" s="31"/>
      <c r="AI15" s="31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</row>
    <row r="16" spans="2:49" x14ac:dyDescent="0.2">
      <c r="B16" s="9"/>
      <c r="C16" s="18" t="s">
        <v>31</v>
      </c>
      <c r="D16" s="19" t="s">
        <v>10</v>
      </c>
      <c r="E16" s="19" t="s">
        <v>11</v>
      </c>
      <c r="F16" s="20" t="s">
        <v>12</v>
      </c>
      <c r="G16" s="19" t="s">
        <v>13</v>
      </c>
      <c r="H16" s="19" t="s">
        <v>14</v>
      </c>
      <c r="I16" s="19" t="str">
        <f>CONCATENATE(I14,J14)</f>
        <v>n = 25</v>
      </c>
      <c r="J16" s="19" t="str">
        <f>CONCATENATE(I14,J14)</f>
        <v>n = 25</v>
      </c>
      <c r="K16" s="9"/>
      <c r="L16" s="9"/>
      <c r="M16" s="18" t="s">
        <v>31</v>
      </c>
      <c r="N16" s="19" t="s">
        <v>10</v>
      </c>
      <c r="O16" s="19" t="s">
        <v>11</v>
      </c>
      <c r="P16" s="20" t="s">
        <v>12</v>
      </c>
      <c r="Q16" s="19" t="s">
        <v>13</v>
      </c>
      <c r="R16" s="19" t="s">
        <v>14</v>
      </c>
      <c r="S16" s="19" t="str">
        <f>CONCATENATE(S14,T14)</f>
        <v>n = 50</v>
      </c>
      <c r="T16" s="19" t="str">
        <f>CONCATENATE(S14,T14)</f>
        <v>n = 50</v>
      </c>
      <c r="U16" s="9"/>
      <c r="V16" s="9"/>
      <c r="W16" s="18" t="s">
        <v>31</v>
      </c>
      <c r="X16" s="19" t="s">
        <v>10</v>
      </c>
      <c r="Y16" s="19" t="s">
        <v>11</v>
      </c>
      <c r="Z16" s="20" t="s">
        <v>12</v>
      </c>
      <c r="AA16" s="19" t="s">
        <v>13</v>
      </c>
      <c r="AB16" s="19" t="s">
        <v>14</v>
      </c>
      <c r="AC16" s="19" t="str">
        <f>CONCATENATE(AC14,AD14)</f>
        <v>n = 100</v>
      </c>
      <c r="AD16" s="19" t="str">
        <f>CONCATENATE(AC14,AD14)</f>
        <v>n = 100</v>
      </c>
      <c r="AE16" s="31"/>
      <c r="AF16" s="31"/>
      <c r="AG16" s="19" t="s">
        <v>32</v>
      </c>
      <c r="AH16" s="19" t="s">
        <v>33</v>
      </c>
      <c r="AI16" s="19" t="s">
        <v>34</v>
      </c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</row>
    <row r="17" spans="1:49" x14ac:dyDescent="0.2">
      <c r="A17" s="4">
        <v>0</v>
      </c>
      <c r="B17" s="16">
        <v>-4</v>
      </c>
      <c r="C17" s="5">
        <f>IF(AG17&lt;0.02,0.02,IF(AG17&gt;0.98,0.98,AG17))</f>
        <v>0.02</v>
      </c>
      <c r="D17" s="6">
        <f t="shared" ref="D17:D57" si="0">IF(C17="","",(XCritLeft-XValue)*SQRT(SampleSize)/SQRT(XValue*(1-XValue)))</f>
        <v>0.82867432988556045</v>
      </c>
      <c r="E17" s="6">
        <f t="shared" ref="E17:E57" si="1">IF(C17="","",(XCritRight-XValue)*SQRT(SampleSize)/SQRT(XValue*(1-XValue)))</f>
        <v>12.028468527257298</v>
      </c>
      <c r="F17" s="6">
        <f t="shared" ref="F17:F57" si="2">IF(C17="","",1-_xlfn.NORM.S.DIST(zLeft,1))</f>
        <v>0.20364435759539612</v>
      </c>
      <c r="G17" s="7">
        <f t="shared" ref="G17:G57" si="3">IF(C17="","",_xlfn.NORM.S.DIST(zRight,1))</f>
        <v>1</v>
      </c>
      <c r="H17" s="7">
        <f t="shared" ref="H17:H57" si="4">IF(C17="","",_xlfn.NORM.S.DIST(zRight,1)-_xlfn.NORM.S.DIST(zLeft,1))</f>
        <v>0.20364435759539612</v>
      </c>
      <c r="I17" s="7">
        <f>IF(C17="","",IF(PTail="Left",1-BetaLeft,IF(PTail="Right",1-BetaRight,1-BetaTwo)))</f>
        <v>0.79635564240460388</v>
      </c>
      <c r="J17" s="7">
        <f>IF(C17="","",1-I17)</f>
        <v>0.20364435759539612</v>
      </c>
      <c r="K17" s="16">
        <v>0</v>
      </c>
      <c r="L17" s="16">
        <v>-4</v>
      </c>
      <c r="M17" s="5">
        <f>IF(AH17&lt;0.02,0.02,IF(AH17&gt;0.98,0.98,AH17))</f>
        <v>0.02</v>
      </c>
      <c r="N17" s="6">
        <f t="shared" ref="N17:N57" si="5">IF(M17="","",(XCritLeft2N-XValue2N)*SQRT(2*SampleSize)/SQRT(XValue2N*(1-XValue2N)))</f>
        <v>3.4914758022840289</v>
      </c>
      <c r="O17" s="6">
        <f t="shared" ref="O17:O57" si="6">IF(M17="","",(XCritRight2N-XValue2N)*SQRT(2*SampleSize)/SQRT(XValue2N*(1-XValue2N)))</f>
        <v>14.691269999655765</v>
      </c>
      <c r="P17" s="6">
        <f t="shared" ref="P17:P57" si="7">IF(M17="","",1-_xlfn.NORM.S.DIST(ZLeft2N,1))</f>
        <v>2.4017998754100045E-4</v>
      </c>
      <c r="Q17" s="7">
        <f t="shared" ref="Q17:Q57" si="8">IF(M17="","",_xlfn.NORM.S.DIST(ZRight2N,1))</f>
        <v>1</v>
      </c>
      <c r="R17" s="7">
        <f t="shared" ref="R17:R57" si="9">IF(M17="","",_xlfn.NORM.S.DIST(ZRight2N,1)-_xlfn.NORM.S.DIST(ZLeft2N,1))</f>
        <v>2.4017998754100045E-4</v>
      </c>
      <c r="S17" s="7">
        <f t="shared" ref="S17:S57" si="10">IF(M17="","",IF(Tail="Left",1-BetaLeft2N,IF(Tail="Right",1-BetaRight2N,1-BetaTwo2N)))</f>
        <v>0.999759820012459</v>
      </c>
      <c r="T17" s="7">
        <f>IF(M17="","",1-S17)</f>
        <v>2.4017998754100045E-4</v>
      </c>
      <c r="U17" s="16">
        <v>0</v>
      </c>
      <c r="V17" s="16">
        <v>-4</v>
      </c>
      <c r="W17" s="5">
        <f>IF(AI17&lt;0.02,0.02,IF(AI17&gt;0.98,0.98,AI17))</f>
        <v>4.0000000000000008E-2</v>
      </c>
      <c r="X17" s="6">
        <f t="shared" ref="X17:X57" si="11">IF(W17="","",(XCritLeft4N-XValue4N)*SQRT(4*SampleSize)/SQRT(XValue4N*(1-XValue4N)))</f>
        <v>4.1642060789811692</v>
      </c>
      <c r="Y17" s="6">
        <f t="shared" ref="Y17:Y57" si="12">IF(W17="","",(XCritRight4N-XValue4N)*SQRT(4*SampleSize)/SQRT(XValue4N*(1-XValue4N)))</f>
        <v>12.165725539573351</v>
      </c>
      <c r="Z17" s="6">
        <f t="shared" ref="Z17:Z57" si="13">IF(W17="","",1-_xlfn.NORM.S.DIST(ZLeft4N,1))</f>
        <v>1.562189119930224E-5</v>
      </c>
      <c r="AA17" s="7">
        <f t="shared" ref="AA17:AA57" si="14">IF(W17="","",_xlfn.NORM.S.DIST(ZRight4N,1))</f>
        <v>1</v>
      </c>
      <c r="AB17" s="7">
        <f t="shared" ref="AB17:AB57" si="15">IF(W17="","",_xlfn.NORM.S.DIST(ZRight4N,1)-_xlfn.NORM.S.DIST(ZLeft4N,1))</f>
        <v>1.562189119930224E-5</v>
      </c>
      <c r="AC17" s="7">
        <f>IF(W17="","",IF(PTail="Left",1-BetaLeft4N,IF(PTail="Right",1-BetaRight4N,1-BetaTwo4N)))</f>
        <v>0.9999843781088007</v>
      </c>
      <c r="AD17" s="7">
        <f>IF(W17="","",1-AC17)</f>
        <v>1.562189119930224E-5</v>
      </c>
      <c r="AE17" s="31"/>
      <c r="AF17" s="31"/>
      <c r="AG17" s="32">
        <f>IF(PTail="Left",HypMean-(4-A17)*TrueSD/SQRT(SampleSize),IF(PTail="Right",HypMean+A17*TrueSD/SQRT(SampleSize),HypMean+B17*TrueSD/SQRT(SampleSize)))</f>
        <v>-0.12</v>
      </c>
      <c r="AH17" s="32">
        <f>IF(PTail="Left",HypMean-(4-K17)*TrueSD/SQRT(2*SampleSize),IF(PTail="Right",HypMean+K17*TrueSD/SQRT(2*SampleSize),HypMean+L17*TrueSD/SQRT(2*SampleSize)))</f>
        <v>-2.62741699796952E-2</v>
      </c>
      <c r="AI17" s="32">
        <f>IF(PTail="Left",HypMean-(4-U17)*TrueSD/SQRT(4*SampleSize),IF(PTail="Right",HypMean+U17*TrueSD/SQRT(4*SampleSize),HypMean+V17*TrueSD/SQRT(4*SampleSize)))</f>
        <v>4.0000000000000008E-2</v>
      </c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</row>
    <row r="18" spans="1:49" x14ac:dyDescent="0.2">
      <c r="A18" s="4">
        <v>0.1</v>
      </c>
      <c r="B18" s="16">
        <v>-3.8</v>
      </c>
      <c r="C18" s="5">
        <f t="shared" ref="C18:C57" si="16">IF(AG18&lt;0.02,0.02,IF(AG18&gt;0.98,0.98,AG18))</f>
        <v>0.02</v>
      </c>
      <c r="D18" s="6">
        <f t="shared" si="0"/>
        <v>0.82867432988556045</v>
      </c>
      <c r="E18" s="6">
        <f t="shared" si="1"/>
        <v>12.028468527257298</v>
      </c>
      <c r="F18" s="6">
        <f t="shared" si="2"/>
        <v>0.20364435759539612</v>
      </c>
      <c r="G18" s="7">
        <f t="shared" si="3"/>
        <v>1</v>
      </c>
      <c r="H18" s="7">
        <f t="shared" si="4"/>
        <v>0.20364435759539612</v>
      </c>
      <c r="I18" s="7">
        <f>IF(C18="","",IF(PTail="Left",1-BetaLeft,IF(PTail="Right",1-BetaRight,1-BetaTwo)))</f>
        <v>0.79635564240460388</v>
      </c>
      <c r="J18" s="7">
        <f t="shared" ref="J18:J57" si="17">IF(C18="","",1-I18)</f>
        <v>0.20364435759539612</v>
      </c>
      <c r="K18" s="16">
        <v>0.1</v>
      </c>
      <c r="L18" s="16">
        <v>-3.8</v>
      </c>
      <c r="M18" s="5">
        <f t="shared" ref="M18:M57" si="18">IF(AH18&lt;0.02,0.02,IF(AH18&gt;0.98,0.98,AH18))</f>
        <v>0.02</v>
      </c>
      <c r="N18" s="6">
        <f t="shared" si="5"/>
        <v>3.4914758022840289</v>
      </c>
      <c r="O18" s="6">
        <f t="shared" si="6"/>
        <v>14.691269999655765</v>
      </c>
      <c r="P18" s="6">
        <f t="shared" si="7"/>
        <v>2.4017998754100045E-4</v>
      </c>
      <c r="Q18" s="7">
        <f t="shared" si="8"/>
        <v>1</v>
      </c>
      <c r="R18" s="7">
        <f t="shared" si="9"/>
        <v>2.4017998754100045E-4</v>
      </c>
      <c r="S18" s="7">
        <f t="shared" si="10"/>
        <v>0.999759820012459</v>
      </c>
      <c r="T18" s="7">
        <f t="shared" ref="T18:T57" si="19">IF(M18="","",1-S18)</f>
        <v>2.4017998754100045E-4</v>
      </c>
      <c r="U18" s="16">
        <v>0.1</v>
      </c>
      <c r="V18" s="16">
        <v>-3.8</v>
      </c>
      <c r="W18" s="5">
        <f t="shared" ref="W18:W57" si="20">IF(AI18&lt;0.02,0.02,IF(AI18&gt;0.98,0.98,AI18))</f>
        <v>4.8000000000000015E-2</v>
      </c>
      <c r="X18" s="6">
        <f t="shared" si="11"/>
        <v>3.4430808596352178</v>
      </c>
      <c r="Y18" s="6">
        <f t="shared" si="12"/>
        <v>10.778061723102056</v>
      </c>
      <c r="Z18" s="6">
        <f t="shared" si="13"/>
        <v>2.8756366376836429E-4</v>
      </c>
      <c r="AA18" s="7">
        <f t="shared" si="14"/>
        <v>1</v>
      </c>
      <c r="AB18" s="7">
        <f t="shared" si="15"/>
        <v>2.8756366376836429E-4</v>
      </c>
      <c r="AC18" s="7">
        <f>IF(W18="","",IF(PTail="Left",1-BetaLeft4N,IF(PTail="Right",1-BetaRight4N,1-BetaTwo4N)))</f>
        <v>0.99971243633623164</v>
      </c>
      <c r="AD18" s="7">
        <f t="shared" ref="AD18:AD57" si="21">IF(W18="","",1-AC18)</f>
        <v>2.8756366376836429E-4</v>
      </c>
      <c r="AE18" s="31"/>
      <c r="AF18" s="31"/>
      <c r="AG18" s="32">
        <f>IF(PTail="Left",HypMean-(4-A18)*TrueSD/SQRT(SampleSize),IF(PTail="Right",HypMean+A18*TrueSD/SQRT(SampleSize),HypMean+B18*TrueSD/SQRT(SampleSize)))</f>
        <v>-0.10399999999999998</v>
      </c>
      <c r="AH18" s="32">
        <f>IF(PTail="Left",HypMean-(4-K18)*TrueSD/SQRT(2*SampleSize),IF(PTail="Right",HypMean+K18*TrueSD/SQRT(2*SampleSize),HypMean+L18*TrueSD/SQRT(2*SampleSize)))</f>
        <v>-1.4960461480710424E-2</v>
      </c>
      <c r="AI18" s="32">
        <f>IF(PTail="Left",HypMean-(4-U18)*TrueSD/SQRT(4*SampleSize),IF(PTail="Right",HypMean+U18*TrueSD/SQRT(4*SampleSize),HypMean+V18*TrueSD/SQRT(4*SampleSize)))</f>
        <v>4.8000000000000015E-2</v>
      </c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</row>
    <row r="19" spans="1:49" x14ac:dyDescent="0.2">
      <c r="A19" s="4">
        <v>0.2</v>
      </c>
      <c r="B19" s="16">
        <v>-3.6</v>
      </c>
      <c r="C19" s="5">
        <f t="shared" si="16"/>
        <v>0.02</v>
      </c>
      <c r="D19" s="6">
        <f t="shared" si="0"/>
        <v>0.82867432988556045</v>
      </c>
      <c r="E19" s="6">
        <f t="shared" si="1"/>
        <v>12.028468527257298</v>
      </c>
      <c r="F19" s="6">
        <f t="shared" si="2"/>
        <v>0.20364435759539612</v>
      </c>
      <c r="G19" s="7">
        <f t="shared" si="3"/>
        <v>1</v>
      </c>
      <c r="H19" s="7">
        <f t="shared" si="4"/>
        <v>0.20364435759539612</v>
      </c>
      <c r="I19" s="7">
        <f>IF(C19="","",IF(PTail="Left",1-BetaLeft,IF(PTail="Right",1-BetaRight,1-BetaTwo)))</f>
        <v>0.79635564240460388</v>
      </c>
      <c r="J19" s="7">
        <f t="shared" si="17"/>
        <v>0.20364435759539612</v>
      </c>
      <c r="K19" s="16">
        <v>0.2</v>
      </c>
      <c r="L19" s="16">
        <v>-3.6</v>
      </c>
      <c r="M19" s="5">
        <f t="shared" si="18"/>
        <v>0.02</v>
      </c>
      <c r="N19" s="6">
        <f t="shared" si="5"/>
        <v>3.4914758022840289</v>
      </c>
      <c r="O19" s="6">
        <f t="shared" si="6"/>
        <v>14.691269999655765</v>
      </c>
      <c r="P19" s="6">
        <f t="shared" si="7"/>
        <v>2.4017998754100045E-4</v>
      </c>
      <c r="Q19" s="7">
        <f t="shared" si="8"/>
        <v>1</v>
      </c>
      <c r="R19" s="7">
        <f t="shared" si="9"/>
        <v>2.4017998754100045E-4</v>
      </c>
      <c r="S19" s="7">
        <f t="shared" si="10"/>
        <v>0.999759820012459</v>
      </c>
      <c r="T19" s="7">
        <f t="shared" si="19"/>
        <v>2.4017998754100045E-4</v>
      </c>
      <c r="U19" s="16">
        <v>0.2</v>
      </c>
      <c r="V19" s="16">
        <v>-3.6</v>
      </c>
      <c r="W19" s="5">
        <f t="shared" si="20"/>
        <v>5.5999999999999994E-2</v>
      </c>
      <c r="X19" s="6">
        <f t="shared" si="11"/>
        <v>2.8532075595268807</v>
      </c>
      <c r="Y19" s="6">
        <f t="shared" si="12"/>
        <v>9.6727944519791009</v>
      </c>
      <c r="Z19" s="6">
        <f t="shared" si="13"/>
        <v>2.1640171396420937E-3</v>
      </c>
      <c r="AA19" s="7">
        <f t="shared" si="14"/>
        <v>1</v>
      </c>
      <c r="AB19" s="7">
        <f t="shared" si="15"/>
        <v>2.1640171396420937E-3</v>
      </c>
      <c r="AC19" s="7">
        <f>IF(W19="","",IF(PTail="Left",1-BetaLeft4N,IF(PTail="Right",1-BetaRight4N,1-BetaTwo4N)))</f>
        <v>0.99783598286035791</v>
      </c>
      <c r="AD19" s="7">
        <f t="shared" si="21"/>
        <v>2.1640171396420937E-3</v>
      </c>
      <c r="AE19" s="31"/>
      <c r="AF19" s="31"/>
      <c r="AG19" s="32">
        <f>IF(PTail="Left",HypMean-(4-A19)*TrueSD/SQRT(SampleSize),IF(PTail="Right",HypMean+A19*TrueSD/SQRT(SampleSize),HypMean+B19*TrueSD/SQRT(SampleSize)))</f>
        <v>-8.8000000000000023E-2</v>
      </c>
      <c r="AH19" s="32">
        <f>IF(PTail="Left",HypMean-(4-K19)*TrueSD/SQRT(2*SampleSize),IF(PTail="Right",HypMean+K19*TrueSD/SQRT(2*SampleSize),HypMean+L19*TrueSD/SQRT(2*SampleSize)))</f>
        <v>-3.6467529817257038E-3</v>
      </c>
      <c r="AI19" s="32">
        <f>IF(PTail="Left",HypMean-(4-U19)*TrueSD/SQRT(4*SampleSize),IF(PTail="Right",HypMean+U19*TrueSD/SQRT(4*SampleSize),HypMean+V19*TrueSD/SQRT(4*SampleSize)))</f>
        <v>5.5999999999999994E-2</v>
      </c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</row>
    <row r="20" spans="1:49" x14ac:dyDescent="0.2">
      <c r="A20" s="4">
        <v>0.3</v>
      </c>
      <c r="B20" s="16">
        <v>-3.4</v>
      </c>
      <c r="C20" s="5">
        <f t="shared" si="16"/>
        <v>0.02</v>
      </c>
      <c r="D20" s="6">
        <f t="shared" si="0"/>
        <v>0.82867432988556045</v>
      </c>
      <c r="E20" s="6">
        <f t="shared" si="1"/>
        <v>12.028468527257298</v>
      </c>
      <c r="F20" s="6">
        <f t="shared" si="2"/>
        <v>0.20364435759539612</v>
      </c>
      <c r="G20" s="7">
        <f t="shared" si="3"/>
        <v>1</v>
      </c>
      <c r="H20" s="7">
        <f t="shared" si="4"/>
        <v>0.20364435759539612</v>
      </c>
      <c r="I20" s="7">
        <f>IF(C20="","",IF(PTail="Left",1-BetaLeft,IF(PTail="Right",1-BetaRight,1-BetaTwo)))</f>
        <v>0.79635564240460388</v>
      </c>
      <c r="J20" s="7">
        <f t="shared" si="17"/>
        <v>0.20364435759539612</v>
      </c>
      <c r="K20" s="16">
        <v>0.3</v>
      </c>
      <c r="L20" s="16">
        <v>-3.4</v>
      </c>
      <c r="M20" s="5">
        <f t="shared" si="18"/>
        <v>0.02</v>
      </c>
      <c r="N20" s="6">
        <f t="shared" si="5"/>
        <v>3.4914758022840289</v>
      </c>
      <c r="O20" s="6">
        <f t="shared" si="6"/>
        <v>14.691269999655765</v>
      </c>
      <c r="P20" s="6">
        <f t="shared" si="7"/>
        <v>2.4017998754100045E-4</v>
      </c>
      <c r="Q20" s="7">
        <f t="shared" si="8"/>
        <v>1</v>
      </c>
      <c r="R20" s="7">
        <f t="shared" si="9"/>
        <v>2.4017998754100045E-4</v>
      </c>
      <c r="S20" s="7">
        <f t="shared" si="10"/>
        <v>0.999759820012459</v>
      </c>
      <c r="T20" s="7">
        <f t="shared" si="19"/>
        <v>2.4017998754100045E-4</v>
      </c>
      <c r="U20" s="16">
        <v>0.3</v>
      </c>
      <c r="V20" s="16">
        <v>-3.4</v>
      </c>
      <c r="W20" s="5">
        <f t="shared" si="20"/>
        <v>6.4000000000000001E-2</v>
      </c>
      <c r="X20" s="6">
        <f t="shared" si="11"/>
        <v>2.3534524817649571</v>
      </c>
      <c r="Y20" s="6">
        <f t="shared" si="12"/>
        <v>8.759795176065472</v>
      </c>
      <c r="Z20" s="6">
        <f t="shared" si="13"/>
        <v>9.2999925045235132E-3</v>
      </c>
      <c r="AA20" s="7">
        <f t="shared" si="14"/>
        <v>1</v>
      </c>
      <c r="AB20" s="7">
        <f t="shared" si="15"/>
        <v>9.2999925045235132E-3</v>
      </c>
      <c r="AC20" s="7">
        <f>IF(W20="","",IF(PTail="Left",1-BetaLeft4N,IF(PTail="Right",1-BetaRight4N,1-BetaTwo4N)))</f>
        <v>0.99070000749547649</v>
      </c>
      <c r="AD20" s="7">
        <f t="shared" si="21"/>
        <v>9.2999925045235132E-3</v>
      </c>
      <c r="AE20" s="31"/>
      <c r="AF20" s="31"/>
      <c r="AG20" s="32">
        <f>IF(PTail="Left",HypMean-(4-A20)*TrueSD/SQRT(SampleSize),IF(PTail="Right",HypMean+A20*TrueSD/SQRT(SampleSize),HypMean+B20*TrueSD/SQRT(SampleSize)))</f>
        <v>-7.2000000000000008E-2</v>
      </c>
      <c r="AH20" s="32">
        <f>IF(PTail="Left",HypMean-(4-K20)*TrueSD/SQRT(2*SampleSize),IF(PTail="Right",HypMean+K20*TrueSD/SQRT(2*SampleSize),HypMean+L20*TrueSD/SQRT(2*SampleSize)))</f>
        <v>7.666955517259072E-3</v>
      </c>
      <c r="AI20" s="32">
        <f>IF(PTail="Left",HypMean-(4-U20)*TrueSD/SQRT(4*SampleSize),IF(PTail="Right",HypMean+U20*TrueSD/SQRT(4*SampleSize),HypMean+V20*TrueSD/SQRT(4*SampleSize)))</f>
        <v>6.4000000000000001E-2</v>
      </c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</row>
    <row r="21" spans="1:49" x14ac:dyDescent="0.2">
      <c r="A21" s="4">
        <v>0.4</v>
      </c>
      <c r="B21" s="16">
        <v>-3.2</v>
      </c>
      <c r="C21" s="5">
        <f t="shared" si="16"/>
        <v>0.02</v>
      </c>
      <c r="D21" s="6">
        <f t="shared" si="0"/>
        <v>0.82867432988556045</v>
      </c>
      <c r="E21" s="6">
        <f t="shared" si="1"/>
        <v>12.028468527257298</v>
      </c>
      <c r="F21" s="6">
        <f t="shared" si="2"/>
        <v>0.20364435759539612</v>
      </c>
      <c r="G21" s="7">
        <f t="shared" si="3"/>
        <v>1</v>
      </c>
      <c r="H21" s="7">
        <f t="shared" si="4"/>
        <v>0.20364435759539612</v>
      </c>
      <c r="I21" s="7">
        <f>IF(C21="","",IF(PTail="Left",1-BetaLeft,IF(PTail="Right",1-BetaRight,1-BetaTwo)))</f>
        <v>0.79635564240460388</v>
      </c>
      <c r="J21" s="7">
        <f t="shared" si="17"/>
        <v>0.20364435759539612</v>
      </c>
      <c r="K21" s="16">
        <v>0.4</v>
      </c>
      <c r="L21" s="16">
        <v>-3.2</v>
      </c>
      <c r="M21" s="5">
        <f t="shared" si="18"/>
        <v>0.02</v>
      </c>
      <c r="N21" s="6">
        <f t="shared" si="5"/>
        <v>3.4914758022840289</v>
      </c>
      <c r="O21" s="6">
        <f t="shared" si="6"/>
        <v>14.691269999655765</v>
      </c>
      <c r="P21" s="6">
        <f t="shared" si="7"/>
        <v>2.4017998754100045E-4</v>
      </c>
      <c r="Q21" s="7">
        <f t="shared" si="8"/>
        <v>1</v>
      </c>
      <c r="R21" s="7">
        <f t="shared" si="9"/>
        <v>2.4017998754100045E-4</v>
      </c>
      <c r="S21" s="7">
        <f t="shared" si="10"/>
        <v>0.999759820012459</v>
      </c>
      <c r="T21" s="7">
        <f t="shared" si="19"/>
        <v>2.4017998754100045E-4</v>
      </c>
      <c r="U21" s="16">
        <v>0.4</v>
      </c>
      <c r="V21" s="16">
        <v>-3.2</v>
      </c>
      <c r="W21" s="5">
        <f t="shared" si="20"/>
        <v>7.1999999999999981E-2</v>
      </c>
      <c r="X21" s="6">
        <f t="shared" si="11"/>
        <v>1.9189075603546561</v>
      </c>
      <c r="Y21" s="6">
        <f t="shared" si="12"/>
        <v>7.9848438090881118</v>
      </c>
      <c r="Z21" s="6">
        <f t="shared" si="13"/>
        <v>2.7498016829960448E-2</v>
      </c>
      <c r="AA21" s="7">
        <f t="shared" si="14"/>
        <v>0.99999999999999933</v>
      </c>
      <c r="AB21" s="7">
        <f t="shared" si="15"/>
        <v>2.7498016829959782E-2</v>
      </c>
      <c r="AC21" s="7">
        <f>IF(W21="","",IF(PTail="Left",1-BetaLeft4N,IF(PTail="Right",1-BetaRight4N,1-BetaTwo4N)))</f>
        <v>0.97250198317004022</v>
      </c>
      <c r="AD21" s="7">
        <f t="shared" si="21"/>
        <v>2.7498016829959782E-2</v>
      </c>
      <c r="AE21" s="31"/>
      <c r="AF21" s="31"/>
      <c r="AG21" s="32">
        <f>IF(PTail="Left",HypMean-(4-A21)*TrueSD/SQRT(SampleSize),IF(PTail="Right",HypMean+A21*TrueSD/SQRT(SampleSize),HypMean+B21*TrueSD/SQRT(SampleSize)))</f>
        <v>-5.600000000000005E-2</v>
      </c>
      <c r="AH21" s="32">
        <f>IF(PTail="Left",HypMean-(4-K21)*TrueSD/SQRT(2*SampleSize),IF(PTail="Right",HypMean+K21*TrueSD/SQRT(2*SampleSize),HypMean+L21*TrueSD/SQRT(2*SampleSize)))</f>
        <v>1.898066401624382E-2</v>
      </c>
      <c r="AI21" s="32">
        <f>IF(PTail="Left",HypMean-(4-U21)*TrueSD/SQRT(4*SampleSize),IF(PTail="Right",HypMean+U21*TrueSD/SQRT(4*SampleSize),HypMean+V21*TrueSD/SQRT(4*SampleSize)))</f>
        <v>7.1999999999999981E-2</v>
      </c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</row>
    <row r="22" spans="1:49" x14ac:dyDescent="0.2">
      <c r="A22" s="4">
        <v>0.5</v>
      </c>
      <c r="B22" s="16">
        <v>-3</v>
      </c>
      <c r="C22" s="5">
        <f t="shared" si="16"/>
        <v>0.02</v>
      </c>
      <c r="D22" s="6">
        <f t="shared" si="0"/>
        <v>0.82867432988556045</v>
      </c>
      <c r="E22" s="6">
        <f t="shared" si="1"/>
        <v>12.028468527257298</v>
      </c>
      <c r="F22" s="6">
        <f t="shared" si="2"/>
        <v>0.20364435759539612</v>
      </c>
      <c r="G22" s="7">
        <f t="shared" si="3"/>
        <v>1</v>
      </c>
      <c r="H22" s="7">
        <f t="shared" si="4"/>
        <v>0.20364435759539612</v>
      </c>
      <c r="I22" s="7">
        <f>IF(C22="","",IF(PTail="Left",1-BetaLeft,IF(PTail="Right",1-BetaRight,1-BetaTwo)))</f>
        <v>0.79635564240460388</v>
      </c>
      <c r="J22" s="7">
        <f t="shared" si="17"/>
        <v>0.20364435759539612</v>
      </c>
      <c r="K22" s="16">
        <v>0.5</v>
      </c>
      <c r="L22" s="16">
        <v>-3</v>
      </c>
      <c r="M22" s="5">
        <f t="shared" si="18"/>
        <v>3.0294372515228596E-2</v>
      </c>
      <c r="N22" s="6">
        <f t="shared" si="5"/>
        <v>2.4272104397537775</v>
      </c>
      <c r="O22" s="6">
        <f t="shared" si="6"/>
        <v>11.575441797324954</v>
      </c>
      <c r="P22" s="6">
        <f t="shared" si="7"/>
        <v>7.6077136637665577E-3</v>
      </c>
      <c r="Q22" s="7">
        <f t="shared" si="8"/>
        <v>1</v>
      </c>
      <c r="R22" s="7">
        <f t="shared" si="9"/>
        <v>7.6077136637665577E-3</v>
      </c>
      <c r="S22" s="7">
        <f t="shared" si="10"/>
        <v>0.99239228633623344</v>
      </c>
      <c r="T22" s="7">
        <f t="shared" si="19"/>
        <v>7.6077136637665577E-3</v>
      </c>
      <c r="U22" s="16">
        <v>0.5</v>
      </c>
      <c r="V22" s="16">
        <v>-3</v>
      </c>
      <c r="W22" s="5">
        <f t="shared" si="20"/>
        <v>7.9999999999999988E-2</v>
      </c>
      <c r="X22" s="6">
        <f t="shared" si="11"/>
        <v>1.5334494459095938</v>
      </c>
      <c r="Y22" s="6">
        <f t="shared" si="12"/>
        <v>7.3130679233842368</v>
      </c>
      <c r="Z22" s="6">
        <f t="shared" si="13"/>
        <v>6.2582576829244285E-2</v>
      </c>
      <c r="AA22" s="7">
        <f t="shared" si="14"/>
        <v>0.99999999999986944</v>
      </c>
      <c r="AB22" s="7">
        <f t="shared" si="15"/>
        <v>6.2582576829113723E-2</v>
      </c>
      <c r="AC22" s="7">
        <f>IF(W22="","",IF(PTail="Left",1-BetaLeft4N,IF(PTail="Right",1-BetaRight4N,1-BetaTwo4N)))</f>
        <v>0.93741742317088628</v>
      </c>
      <c r="AD22" s="7">
        <f t="shared" si="21"/>
        <v>6.2582576829113723E-2</v>
      </c>
      <c r="AE22" s="31"/>
      <c r="AF22" s="31"/>
      <c r="AG22" s="32">
        <f>IF(PTail="Left",HypMean-(4-A22)*TrueSD/SQRT(SampleSize),IF(PTail="Right",HypMean+A22*TrueSD/SQRT(SampleSize),HypMean+B22*TrueSD/SQRT(SampleSize)))</f>
        <v>-4.0000000000000036E-2</v>
      </c>
      <c r="AH22" s="32">
        <f>IF(PTail="Left",HypMean-(4-K22)*TrueSD/SQRT(2*SampleSize),IF(PTail="Right",HypMean+K22*TrueSD/SQRT(2*SampleSize),HypMean+L22*TrueSD/SQRT(2*SampleSize)))</f>
        <v>3.0294372515228596E-2</v>
      </c>
      <c r="AI22" s="32">
        <f>IF(PTail="Left",HypMean-(4-U22)*TrueSD/SQRT(4*SampleSize),IF(PTail="Right",HypMean+U22*TrueSD/SQRT(4*SampleSize),HypMean+V22*TrueSD/SQRT(4*SampleSize)))</f>
        <v>7.9999999999999988E-2</v>
      </c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</row>
    <row r="23" spans="1:49" x14ac:dyDescent="0.2">
      <c r="A23" s="4">
        <v>0.6</v>
      </c>
      <c r="B23" s="16">
        <v>-2.8</v>
      </c>
      <c r="C23" s="5">
        <f t="shared" si="16"/>
        <v>0.02</v>
      </c>
      <c r="D23" s="6">
        <f t="shared" si="0"/>
        <v>0.82867432988556045</v>
      </c>
      <c r="E23" s="6">
        <f t="shared" si="1"/>
        <v>12.028468527257298</v>
      </c>
      <c r="F23" s="6">
        <f t="shared" si="2"/>
        <v>0.20364435759539612</v>
      </c>
      <c r="G23" s="7">
        <f t="shared" si="3"/>
        <v>1</v>
      </c>
      <c r="H23" s="7">
        <f t="shared" si="4"/>
        <v>0.20364435759539612</v>
      </c>
      <c r="I23" s="7">
        <f>IF(C23="","",IF(PTail="Left",1-BetaLeft,IF(PTail="Right",1-BetaRight,1-BetaTwo)))</f>
        <v>0.79635564240460388</v>
      </c>
      <c r="J23" s="7">
        <f t="shared" si="17"/>
        <v>0.20364435759539612</v>
      </c>
      <c r="K23" s="16">
        <v>0.6</v>
      </c>
      <c r="L23" s="16">
        <v>-2.8</v>
      </c>
      <c r="M23" s="5">
        <f t="shared" si="18"/>
        <v>4.1608081014213399E-2</v>
      </c>
      <c r="N23" s="6">
        <f t="shared" si="5"/>
        <v>1.6826643083610313</v>
      </c>
      <c r="O23" s="6">
        <f t="shared" si="6"/>
        <v>9.5346168003095695</v>
      </c>
      <c r="P23" s="6">
        <f t="shared" si="7"/>
        <v>4.6220047413339072E-2</v>
      </c>
      <c r="Q23" s="7">
        <f t="shared" si="8"/>
        <v>1</v>
      </c>
      <c r="R23" s="7">
        <f t="shared" si="9"/>
        <v>4.6220047413339072E-2</v>
      </c>
      <c r="S23" s="7">
        <f t="shared" si="10"/>
        <v>0.95377995258666093</v>
      </c>
      <c r="T23" s="7">
        <f t="shared" si="19"/>
        <v>4.6220047413339072E-2</v>
      </c>
      <c r="U23" s="16">
        <v>0.6</v>
      </c>
      <c r="V23" s="16">
        <v>-2.8</v>
      </c>
      <c r="W23" s="5">
        <f t="shared" si="20"/>
        <v>8.8000000000000023E-2</v>
      </c>
      <c r="X23" s="6">
        <f t="shared" si="11"/>
        <v>1.1860940911755926</v>
      </c>
      <c r="Y23" s="6">
        <f t="shared" si="12"/>
        <v>6.7208608349730783</v>
      </c>
      <c r="Z23" s="6">
        <f t="shared" si="13"/>
        <v>0.11779257187623882</v>
      </c>
      <c r="AA23" s="7">
        <f t="shared" si="14"/>
        <v>0.99999999999096734</v>
      </c>
      <c r="AB23" s="7">
        <f t="shared" si="15"/>
        <v>0.11779257186720615</v>
      </c>
      <c r="AC23" s="7">
        <f>IF(W23="","",IF(PTail="Left",1-BetaLeft4N,IF(PTail="Right",1-BetaRight4N,1-BetaTwo4N)))</f>
        <v>0.88220742813279385</v>
      </c>
      <c r="AD23" s="7">
        <f t="shared" si="21"/>
        <v>0.11779257186720615</v>
      </c>
      <c r="AE23" s="31"/>
      <c r="AF23" s="31"/>
      <c r="AG23" s="32">
        <f>IF(PTail="Left",HypMean-(4-A23)*TrueSD/SQRT(SampleSize),IF(PTail="Right",HypMean+A23*TrueSD/SQRT(SampleSize),HypMean+B23*TrueSD/SQRT(SampleSize)))</f>
        <v>-2.3999999999999966E-2</v>
      </c>
      <c r="AH23" s="32">
        <f>IF(PTail="Left",HypMean-(4-K23)*TrueSD/SQRT(2*SampleSize),IF(PTail="Right",HypMean+K23*TrueSD/SQRT(2*SampleSize),HypMean+L23*TrueSD/SQRT(2*SampleSize)))</f>
        <v>4.1608081014213399E-2</v>
      </c>
      <c r="AI23" s="32">
        <f>IF(PTail="Left",HypMean-(4-U23)*TrueSD/SQRT(4*SampleSize),IF(PTail="Right",HypMean+U23*TrueSD/SQRT(4*SampleSize),HypMean+V23*TrueSD/SQRT(4*SampleSize)))</f>
        <v>8.8000000000000023E-2</v>
      </c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</row>
    <row r="24" spans="1:49" x14ac:dyDescent="0.2">
      <c r="A24" s="4">
        <v>0.7</v>
      </c>
      <c r="B24" s="16">
        <v>-2.6</v>
      </c>
      <c r="C24" s="5">
        <f t="shared" si="16"/>
        <v>0.02</v>
      </c>
      <c r="D24" s="6">
        <f t="shared" si="0"/>
        <v>0.82867432988556045</v>
      </c>
      <c r="E24" s="6">
        <f t="shared" si="1"/>
        <v>12.028468527257298</v>
      </c>
      <c r="F24" s="6">
        <f t="shared" si="2"/>
        <v>0.20364435759539612</v>
      </c>
      <c r="G24" s="7">
        <f t="shared" si="3"/>
        <v>1</v>
      </c>
      <c r="H24" s="7">
        <f t="shared" si="4"/>
        <v>0.20364435759539612</v>
      </c>
      <c r="I24" s="7">
        <f>IF(C24="","",IF(PTail="Left",1-BetaLeft,IF(PTail="Right",1-BetaRight,1-BetaTwo)))</f>
        <v>0.79635564240460388</v>
      </c>
      <c r="J24" s="7">
        <f t="shared" si="17"/>
        <v>0.20364435759539612</v>
      </c>
      <c r="K24" s="16">
        <v>0.7</v>
      </c>
      <c r="L24" s="16">
        <v>-2.6</v>
      </c>
      <c r="M24" s="5">
        <f t="shared" si="18"/>
        <v>5.292178951319812E-2</v>
      </c>
      <c r="N24" s="6">
        <f t="shared" si="5"/>
        <v>1.143547532634583</v>
      </c>
      <c r="O24" s="6">
        <f t="shared" si="6"/>
        <v>8.1472533380423009</v>
      </c>
      <c r="P24" s="6">
        <f t="shared" si="7"/>
        <v>0.12640566569659184</v>
      </c>
      <c r="Q24" s="7">
        <f t="shared" si="8"/>
        <v>0.99999999999999978</v>
      </c>
      <c r="R24" s="7">
        <f t="shared" si="9"/>
        <v>0.12640566569659162</v>
      </c>
      <c r="S24" s="7">
        <f t="shared" si="10"/>
        <v>0.87359433430340838</v>
      </c>
      <c r="T24" s="7">
        <f t="shared" si="19"/>
        <v>0.12640566569659162</v>
      </c>
      <c r="U24" s="16">
        <v>0.7</v>
      </c>
      <c r="V24" s="16">
        <v>-2.6</v>
      </c>
      <c r="W24" s="5">
        <f t="shared" si="20"/>
        <v>9.6000000000000002E-2</v>
      </c>
      <c r="X24" s="6">
        <f t="shared" si="11"/>
        <v>0.86904961683162851</v>
      </c>
      <c r="Y24" s="6">
        <f t="shared" si="12"/>
        <v>6.1915811888847623</v>
      </c>
      <c r="Z24" s="6">
        <f t="shared" si="13"/>
        <v>0.19240999636102563</v>
      </c>
      <c r="AA24" s="7">
        <f t="shared" si="14"/>
        <v>0.99999999970218179</v>
      </c>
      <c r="AB24" s="7">
        <f t="shared" si="15"/>
        <v>0.19240999606320741</v>
      </c>
      <c r="AC24" s="7">
        <f>IF(W24="","",IF(PTail="Left",1-BetaLeft4N,IF(PTail="Right",1-BetaRight4N,1-BetaTwo4N)))</f>
        <v>0.80759000393679259</v>
      </c>
      <c r="AD24" s="7">
        <f t="shared" si="21"/>
        <v>0.19240999606320741</v>
      </c>
      <c r="AE24" s="31"/>
      <c r="AF24" s="31"/>
      <c r="AG24" s="32">
        <f>IF(PTail="Left",HypMean-(4-A24)*TrueSD/SQRT(SampleSize),IF(PTail="Right",HypMean+A24*TrueSD/SQRT(SampleSize),HypMean+B24*TrueSD/SQRT(SampleSize)))</f>
        <v>-8.0000000000000071E-3</v>
      </c>
      <c r="AH24" s="32">
        <f>IF(PTail="Left",HypMean-(4-K24)*TrueSD/SQRT(2*SampleSize),IF(PTail="Right",HypMean+K24*TrueSD/SQRT(2*SampleSize),HypMean+L24*TrueSD/SQRT(2*SampleSize)))</f>
        <v>5.292178951319812E-2</v>
      </c>
      <c r="AI24" s="32">
        <f>IF(PTail="Left",HypMean-(4-U24)*TrueSD/SQRT(4*SampleSize),IF(PTail="Right",HypMean+U24*TrueSD/SQRT(4*SampleSize),HypMean+V24*TrueSD/SQRT(4*SampleSize)))</f>
        <v>9.6000000000000002E-2</v>
      </c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</row>
    <row r="25" spans="1:49" x14ac:dyDescent="0.2">
      <c r="A25" s="4">
        <v>0.8</v>
      </c>
      <c r="B25" s="16">
        <v>-2.4</v>
      </c>
      <c r="C25" s="5">
        <f t="shared" si="16"/>
        <v>0.02</v>
      </c>
      <c r="D25" s="6">
        <f t="shared" si="0"/>
        <v>0.82867432988556045</v>
      </c>
      <c r="E25" s="6">
        <f t="shared" si="1"/>
        <v>12.028468527257298</v>
      </c>
      <c r="F25" s="6">
        <f t="shared" si="2"/>
        <v>0.20364435759539612</v>
      </c>
      <c r="G25" s="7">
        <f t="shared" si="3"/>
        <v>1</v>
      </c>
      <c r="H25" s="7">
        <f t="shared" si="4"/>
        <v>0.20364435759539612</v>
      </c>
      <c r="I25" s="7">
        <f>IF(C25="","",IF(PTail="Left",1-BetaLeft,IF(PTail="Right",1-BetaRight,1-BetaTwo)))</f>
        <v>0.79635564240460388</v>
      </c>
      <c r="J25" s="7">
        <f t="shared" si="17"/>
        <v>0.20364435759539612</v>
      </c>
      <c r="K25" s="16">
        <v>0.8</v>
      </c>
      <c r="L25" s="16">
        <v>-2.4</v>
      </c>
      <c r="M25" s="5">
        <f t="shared" si="18"/>
        <v>6.4235498012182896E-2</v>
      </c>
      <c r="N25" s="6">
        <f t="shared" si="5"/>
        <v>0.71792220140285667</v>
      </c>
      <c r="O25" s="6">
        <f t="shared" si="6"/>
        <v>7.1133153465777692</v>
      </c>
      <c r="P25" s="6">
        <f t="shared" si="7"/>
        <v>0.23640262893947372</v>
      </c>
      <c r="Q25" s="7">
        <f t="shared" si="8"/>
        <v>0.99999999999943356</v>
      </c>
      <c r="R25" s="7">
        <f t="shared" si="9"/>
        <v>0.23640262893890729</v>
      </c>
      <c r="S25" s="7">
        <f t="shared" si="10"/>
        <v>0.76359737106109271</v>
      </c>
      <c r="T25" s="7">
        <f t="shared" si="19"/>
        <v>0.23640262893890729</v>
      </c>
      <c r="U25" s="16">
        <v>0.8</v>
      </c>
      <c r="V25" s="16">
        <v>-2.4</v>
      </c>
      <c r="W25" s="5">
        <f t="shared" si="20"/>
        <v>0.10400000000000001</v>
      </c>
      <c r="X25" s="6">
        <f t="shared" si="11"/>
        <v>0.57660385327274122</v>
      </c>
      <c r="Y25" s="6">
        <f t="shared" si="12"/>
        <v>5.7131051670587683</v>
      </c>
      <c r="Z25" s="6">
        <f t="shared" si="13"/>
        <v>0.28210354779901892</v>
      </c>
      <c r="AA25" s="7">
        <f t="shared" si="14"/>
        <v>0.99999999445334631</v>
      </c>
      <c r="AB25" s="7">
        <f t="shared" si="15"/>
        <v>0.28210354225236522</v>
      </c>
      <c r="AC25" s="7">
        <f>IF(W25="","",IF(PTail="Left",1-BetaLeft4N,IF(PTail="Right",1-BetaRight4N,1-BetaTwo4N)))</f>
        <v>0.71789645774763478</v>
      </c>
      <c r="AD25" s="7">
        <f t="shared" si="21"/>
        <v>0.28210354225236522</v>
      </c>
      <c r="AE25" s="31"/>
      <c r="AF25" s="31"/>
      <c r="AG25" s="32">
        <f>IF(PTail="Left",HypMean-(4-A25)*TrueSD/SQRT(SampleSize),IF(PTail="Right",HypMean+A25*TrueSD/SQRT(SampleSize),HypMean+B25*TrueSD/SQRT(SampleSize)))</f>
        <v>8.0000000000000071E-3</v>
      </c>
      <c r="AH25" s="32">
        <f>IF(PTail="Left",HypMean-(4-K25)*TrueSD/SQRT(2*SampleSize),IF(PTail="Right",HypMean+K25*TrueSD/SQRT(2*SampleSize),HypMean+L25*TrueSD/SQRT(2*SampleSize)))</f>
        <v>6.4235498012182896E-2</v>
      </c>
      <c r="AI25" s="32">
        <f>IF(PTail="Left",HypMean-(4-U25)*TrueSD/SQRT(4*SampleSize),IF(PTail="Right",HypMean+U25*TrueSD/SQRT(4*SampleSize),HypMean+V25*TrueSD/SQRT(4*SampleSize)))</f>
        <v>0.10400000000000001</v>
      </c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</row>
    <row r="26" spans="1:49" x14ac:dyDescent="0.2">
      <c r="A26" s="4">
        <v>0.9</v>
      </c>
      <c r="B26" s="16">
        <v>-2.2000000000000002</v>
      </c>
      <c r="C26" s="5">
        <f t="shared" si="16"/>
        <v>2.3999999999999994E-2</v>
      </c>
      <c r="D26" s="6">
        <f t="shared" si="0"/>
        <v>0.6273441760996249</v>
      </c>
      <c r="E26" s="6">
        <f t="shared" si="1"/>
        <v>10.872240040665345</v>
      </c>
      <c r="F26" s="6">
        <f t="shared" si="2"/>
        <v>0.26521682590853513</v>
      </c>
      <c r="G26" s="7">
        <f t="shared" si="3"/>
        <v>1</v>
      </c>
      <c r="H26" s="7">
        <f t="shared" si="4"/>
        <v>0.26521682590853513</v>
      </c>
      <c r="I26" s="7">
        <f>IF(C26="","",IF(PTail="Left",1-BetaLeft,IF(PTail="Right",1-BetaRight,1-BetaTwo)))</f>
        <v>0.73478317409146487</v>
      </c>
      <c r="J26" s="7">
        <f t="shared" si="17"/>
        <v>0.26521682590853513</v>
      </c>
      <c r="K26" s="16">
        <v>0.9</v>
      </c>
      <c r="L26" s="16">
        <v>-2.2000000000000002</v>
      </c>
      <c r="M26" s="5">
        <f t="shared" si="18"/>
        <v>7.554920651116763E-2</v>
      </c>
      <c r="N26" s="6">
        <f t="shared" si="5"/>
        <v>0.36331183623725155</v>
      </c>
      <c r="O26" s="6">
        <f t="shared" si="6"/>
        <v>6.2964057748087141</v>
      </c>
      <c r="P26" s="6">
        <f t="shared" si="7"/>
        <v>0.35818597626476834</v>
      </c>
      <c r="Q26" s="7">
        <f t="shared" si="8"/>
        <v>0.99999999984768684</v>
      </c>
      <c r="R26" s="7">
        <f t="shared" si="9"/>
        <v>0.35818597611245517</v>
      </c>
      <c r="S26" s="7">
        <f t="shared" si="10"/>
        <v>0.64181402388754483</v>
      </c>
      <c r="T26" s="7">
        <f t="shared" si="19"/>
        <v>0.35818597611245517</v>
      </c>
      <c r="U26" s="16">
        <v>0.9</v>
      </c>
      <c r="V26" s="16">
        <v>-2.2000000000000002</v>
      </c>
      <c r="W26" s="5">
        <f t="shared" si="20"/>
        <v>0.112</v>
      </c>
      <c r="X26" s="6">
        <f t="shared" si="11"/>
        <v>0.30445345443401939</v>
      </c>
      <c r="Y26" s="6">
        <f t="shared" si="12"/>
        <v>5.2763557293162338</v>
      </c>
      <c r="Z26" s="6">
        <f t="shared" si="13"/>
        <v>0.38039122428122474</v>
      </c>
      <c r="AA26" s="7">
        <f t="shared" si="14"/>
        <v>0.99999993411091603</v>
      </c>
      <c r="AB26" s="7">
        <f t="shared" si="15"/>
        <v>0.38039115839214077</v>
      </c>
      <c r="AC26" s="7">
        <f>IF(W26="","",IF(PTail="Left",1-BetaLeft4N,IF(PTail="Right",1-BetaRight4N,1-BetaTwo4N)))</f>
        <v>0.61960884160785923</v>
      </c>
      <c r="AD26" s="7">
        <f t="shared" si="21"/>
        <v>0.38039115839214077</v>
      </c>
      <c r="AE26" s="31"/>
      <c r="AF26" s="31"/>
      <c r="AG26" s="32">
        <f>IF(PTail="Left",HypMean-(4-A26)*TrueSD/SQRT(SampleSize),IF(PTail="Right",HypMean+A26*TrueSD/SQRT(SampleSize),HypMean+B26*TrueSD/SQRT(SampleSize)))</f>
        <v>2.3999999999999994E-2</v>
      </c>
      <c r="AH26" s="32">
        <f>IF(PTail="Left",HypMean-(4-K26)*TrueSD/SQRT(2*SampleSize),IF(PTail="Right",HypMean+K26*TrueSD/SQRT(2*SampleSize),HypMean+L26*TrueSD/SQRT(2*SampleSize)))</f>
        <v>7.554920651116763E-2</v>
      </c>
      <c r="AI26" s="32">
        <f>IF(PTail="Left",HypMean-(4-U26)*TrueSD/SQRT(4*SampleSize),IF(PTail="Right",HypMean+U26*TrueSD/SQRT(4*SampleSize),HypMean+V26*TrueSD/SQRT(4*SampleSize)))</f>
        <v>0.112</v>
      </c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</row>
    <row r="27" spans="1:49" x14ac:dyDescent="0.2">
      <c r="A27" s="4">
        <v>1</v>
      </c>
      <c r="B27" s="16">
        <v>-2</v>
      </c>
      <c r="C27" s="5">
        <f t="shared" si="16"/>
        <v>4.0000000000000008E-2</v>
      </c>
      <c r="D27" s="6">
        <f t="shared" si="0"/>
        <v>8.172317434253884E-2</v>
      </c>
      <c r="E27" s="6">
        <f t="shared" si="1"/>
        <v>8.0832426349347202</v>
      </c>
      <c r="F27" s="6">
        <f t="shared" si="2"/>
        <v>0.46743342476819882</v>
      </c>
      <c r="G27" s="7">
        <f t="shared" si="3"/>
        <v>0.99999999999999967</v>
      </c>
      <c r="H27" s="7">
        <f t="shared" si="4"/>
        <v>0.46743342476819849</v>
      </c>
      <c r="I27" s="7">
        <f>IF(C27="","",IF(PTail="Left",1-BetaLeft,IF(PTail="Right",1-BetaRight,1-BetaTwo)))</f>
        <v>0.53256657523180151</v>
      </c>
      <c r="J27" s="7">
        <f t="shared" si="17"/>
        <v>0.46743342476819849</v>
      </c>
      <c r="K27" s="16">
        <v>1</v>
      </c>
      <c r="L27" s="16">
        <v>-2</v>
      </c>
      <c r="M27" s="5">
        <f t="shared" si="18"/>
        <v>8.6862915010152406E-2</v>
      </c>
      <c r="N27" s="6">
        <f t="shared" si="5"/>
        <v>5.6862460646916392E-2</v>
      </c>
      <c r="O27" s="6">
        <f t="shared" si="6"/>
        <v>5.6242683905292434</v>
      </c>
      <c r="P27" s="6">
        <f t="shared" si="7"/>
        <v>0.47732737898473121</v>
      </c>
      <c r="Q27" s="7">
        <f t="shared" si="8"/>
        <v>0.99999999068520917</v>
      </c>
      <c r="R27" s="7">
        <f t="shared" si="9"/>
        <v>0.47732736966994038</v>
      </c>
      <c r="S27" s="7">
        <f t="shared" si="10"/>
        <v>0.52267263033005962</v>
      </c>
      <c r="T27" s="7">
        <f t="shared" si="19"/>
        <v>0.47732736966994038</v>
      </c>
      <c r="U27" s="16">
        <v>1</v>
      </c>
      <c r="V27" s="16">
        <v>-2</v>
      </c>
      <c r="W27" s="5">
        <f t="shared" si="20"/>
        <v>0.12000000000000001</v>
      </c>
      <c r="X27" s="6">
        <f t="shared" si="11"/>
        <v>4.9280928358363764E-2</v>
      </c>
      <c r="Y27" s="6">
        <f t="shared" si="12"/>
        <v>4.8743787108149466</v>
      </c>
      <c r="Z27" s="6">
        <f t="shared" si="13"/>
        <v>0.48034770900693147</v>
      </c>
      <c r="AA27" s="7">
        <f t="shared" si="14"/>
        <v>0.99999945424289161</v>
      </c>
      <c r="AB27" s="7">
        <f t="shared" si="15"/>
        <v>0.48034716324982307</v>
      </c>
      <c r="AC27" s="7">
        <f>IF(W27="","",IF(PTail="Left",1-BetaLeft4N,IF(PTail="Right",1-BetaRight4N,1-BetaTwo4N)))</f>
        <v>0.51965283675017693</v>
      </c>
      <c r="AD27" s="7">
        <f t="shared" si="21"/>
        <v>0.48034716324982307</v>
      </c>
      <c r="AE27" s="31"/>
      <c r="AF27" s="31"/>
      <c r="AG27" s="32">
        <f>IF(PTail="Left",HypMean-(4-A27)*TrueSD/SQRT(SampleSize),IF(PTail="Right",HypMean+A27*TrueSD/SQRT(SampleSize),HypMean+B27*TrueSD/SQRT(SampleSize)))</f>
        <v>4.0000000000000008E-2</v>
      </c>
      <c r="AH27" s="32">
        <f>IF(PTail="Left",HypMean-(4-K27)*TrueSD/SQRT(2*SampleSize),IF(PTail="Right",HypMean+K27*TrueSD/SQRT(2*SampleSize),HypMean+L27*TrueSD/SQRT(2*SampleSize)))</f>
        <v>8.6862915010152406E-2</v>
      </c>
      <c r="AI27" s="32">
        <f>IF(PTail="Left",HypMean-(4-U27)*TrueSD/SQRT(4*SampleSize),IF(PTail="Right",HypMean+U27*TrueSD/SQRT(4*SampleSize),HypMean+V27*TrueSD/SQRT(4*SampleSize)))</f>
        <v>0.12000000000000001</v>
      </c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</row>
    <row r="28" spans="1:49" x14ac:dyDescent="0.2">
      <c r="A28" s="4">
        <v>1.1000000000000001</v>
      </c>
      <c r="B28" s="16">
        <v>-1.8</v>
      </c>
      <c r="C28" s="5">
        <f t="shared" si="16"/>
        <v>5.5999999999999994E-2</v>
      </c>
      <c r="D28" s="6">
        <f t="shared" si="0"/>
        <v>-0.27829294334961457</v>
      </c>
      <c r="E28" s="6">
        <f t="shared" si="1"/>
        <v>6.541293949102605</v>
      </c>
      <c r="F28" s="6">
        <f t="shared" si="2"/>
        <v>0.60960625367856069</v>
      </c>
      <c r="G28" s="7">
        <f t="shared" si="3"/>
        <v>0.99999999996950562</v>
      </c>
      <c r="H28" s="7">
        <f t="shared" si="4"/>
        <v>0.60960625364806642</v>
      </c>
      <c r="I28" s="7">
        <f>IF(C28="","",IF(PTail="Left",1-BetaLeft,IF(PTail="Right",1-BetaRight,1-BetaTwo)))</f>
        <v>0.39039374635193358</v>
      </c>
      <c r="J28" s="7">
        <f t="shared" si="17"/>
        <v>0.60960625364806642</v>
      </c>
      <c r="K28" s="16">
        <v>1.1000000000000001</v>
      </c>
      <c r="L28" s="16">
        <v>-1.8</v>
      </c>
      <c r="M28" s="5">
        <f t="shared" si="18"/>
        <v>9.8176623509137154E-2</v>
      </c>
      <c r="N28" s="6">
        <f t="shared" si="5"/>
        <v>-0.21503909051024159</v>
      </c>
      <c r="O28" s="6">
        <f t="shared" si="6"/>
        <v>5.0545079751017692</v>
      </c>
      <c r="P28" s="6">
        <f t="shared" si="7"/>
        <v>0.58513157921069925</v>
      </c>
      <c r="Q28" s="7">
        <f t="shared" si="8"/>
        <v>0.9999997842491356</v>
      </c>
      <c r="R28" s="7">
        <f t="shared" si="9"/>
        <v>0.58513136345983496</v>
      </c>
      <c r="S28" s="7">
        <f t="shared" si="10"/>
        <v>0.41486863654016504</v>
      </c>
      <c r="T28" s="7">
        <f t="shared" si="19"/>
        <v>0.58513136345983496</v>
      </c>
      <c r="U28" s="16">
        <v>1.1000000000000001</v>
      </c>
      <c r="V28" s="16">
        <v>-1.8</v>
      </c>
      <c r="W28" s="5">
        <f t="shared" si="20"/>
        <v>0.128</v>
      </c>
      <c r="X28" s="6">
        <f t="shared" si="11"/>
        <v>-0.19152213635146673</v>
      </c>
      <c r="Y28" s="6">
        <f t="shared" si="12"/>
        <v>4.5017404198466489</v>
      </c>
      <c r="Z28" s="6">
        <f t="shared" si="13"/>
        <v>0.57594173038570895</v>
      </c>
      <c r="AA28" s="7">
        <f t="shared" si="14"/>
        <v>0.99999663003662997</v>
      </c>
      <c r="AB28" s="7">
        <f t="shared" si="15"/>
        <v>0.57593836042233892</v>
      </c>
      <c r="AC28" s="7">
        <f>IF(W28="","",IF(PTail="Left",1-BetaLeft4N,IF(PTail="Right",1-BetaRight4N,1-BetaTwo4N)))</f>
        <v>0.42406163957766108</v>
      </c>
      <c r="AD28" s="7">
        <f t="shared" si="21"/>
        <v>0.57593836042233892</v>
      </c>
      <c r="AE28" s="31"/>
      <c r="AF28" s="31"/>
      <c r="AG28" s="32">
        <f>IF(PTail="Left",HypMean-(4-A28)*TrueSD/SQRT(SampleSize),IF(PTail="Right",HypMean+A28*TrueSD/SQRT(SampleSize),HypMean+B28*TrueSD/SQRT(SampleSize)))</f>
        <v>5.5999999999999994E-2</v>
      </c>
      <c r="AH28" s="32">
        <f>IF(PTail="Left",HypMean-(4-K28)*TrueSD/SQRT(2*SampleSize),IF(PTail="Right",HypMean+K28*TrueSD/SQRT(2*SampleSize),HypMean+L28*TrueSD/SQRT(2*SampleSize)))</f>
        <v>9.8176623509137154E-2</v>
      </c>
      <c r="AI28" s="32">
        <f>IF(PTail="Left",HypMean-(4-U28)*TrueSD/SQRT(4*SampleSize),IF(PTail="Right",HypMean+U28*TrueSD/SQRT(4*SampleSize),HypMean+V28*TrueSD/SQRT(4*SampleSize)))</f>
        <v>0.128</v>
      </c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</row>
    <row r="29" spans="1:49" x14ac:dyDescent="0.2">
      <c r="A29" s="4">
        <v>1.2</v>
      </c>
      <c r="B29" s="16">
        <v>-1.6</v>
      </c>
      <c r="C29" s="5">
        <f t="shared" si="16"/>
        <v>7.1999999999999981E-2</v>
      </c>
      <c r="D29" s="6">
        <f t="shared" si="0"/>
        <v>-0.55703028200603599</v>
      </c>
      <c r="E29" s="6">
        <f t="shared" si="1"/>
        <v>5.5089059667274203</v>
      </c>
      <c r="F29" s="6">
        <f t="shared" si="2"/>
        <v>0.71124663018654788</v>
      </c>
      <c r="G29" s="7">
        <f t="shared" si="3"/>
        <v>0.99999998194646444</v>
      </c>
      <c r="H29" s="7">
        <f t="shared" si="4"/>
        <v>0.71124661213301232</v>
      </c>
      <c r="I29" s="7">
        <f>IF(C29="","",IF(PTail="Left",1-BetaLeft,IF(PTail="Right",1-BetaRight,1-BetaTwo)))</f>
        <v>0.28875338786698768</v>
      </c>
      <c r="J29" s="7">
        <f t="shared" si="17"/>
        <v>0.71124661213301232</v>
      </c>
      <c r="K29" s="16">
        <v>1.2</v>
      </c>
      <c r="L29" s="16">
        <v>-1.6</v>
      </c>
      <c r="M29" s="5">
        <f t="shared" si="18"/>
        <v>0.10949033200812192</v>
      </c>
      <c r="N29" s="6">
        <f t="shared" si="5"/>
        <v>-0.46111774580128534</v>
      </c>
      <c r="O29" s="6">
        <f t="shared" si="6"/>
        <v>4.5603522524132192</v>
      </c>
      <c r="P29" s="6">
        <f t="shared" si="7"/>
        <v>0.67764293467197934</v>
      </c>
      <c r="Q29" s="7">
        <f t="shared" si="8"/>
        <v>0.99999744660585133</v>
      </c>
      <c r="R29" s="7">
        <f t="shared" si="9"/>
        <v>0.67764038127783066</v>
      </c>
      <c r="S29" s="7">
        <f t="shared" si="10"/>
        <v>0.32235961872216934</v>
      </c>
      <c r="T29" s="7">
        <f t="shared" si="19"/>
        <v>0.67764038127783066</v>
      </c>
      <c r="U29" s="16">
        <v>1.2</v>
      </c>
      <c r="V29" s="16">
        <v>-1.6</v>
      </c>
      <c r="W29" s="5">
        <f t="shared" si="20"/>
        <v>0.13600000000000001</v>
      </c>
      <c r="X29" s="6">
        <f t="shared" si="11"/>
        <v>-0.42004199876567</v>
      </c>
      <c r="Y29" s="6">
        <f t="shared" si="12"/>
        <v>4.1541222228403631</v>
      </c>
      <c r="Z29" s="6">
        <f t="shared" si="13"/>
        <v>0.66277261359784234</v>
      </c>
      <c r="AA29" s="7">
        <f t="shared" si="14"/>
        <v>0.99998367306945957</v>
      </c>
      <c r="AB29" s="7">
        <f t="shared" si="15"/>
        <v>0.66275628666730191</v>
      </c>
      <c r="AC29" s="7">
        <f>IF(W29="","",IF(PTail="Left",1-BetaLeft4N,IF(PTail="Right",1-BetaRight4N,1-BetaTwo4N)))</f>
        <v>0.33724371333269809</v>
      </c>
      <c r="AD29" s="7">
        <f t="shared" si="21"/>
        <v>0.66275628666730191</v>
      </c>
      <c r="AE29" s="31"/>
      <c r="AF29" s="31"/>
      <c r="AG29" s="32">
        <f>IF(PTail="Left",HypMean-(4-A29)*TrueSD/SQRT(SampleSize),IF(PTail="Right",HypMean+A29*TrueSD/SQRT(SampleSize),HypMean+B29*TrueSD/SQRT(SampleSize)))</f>
        <v>7.1999999999999981E-2</v>
      </c>
      <c r="AH29" s="32">
        <f>IF(PTail="Left",HypMean-(4-K29)*TrueSD/SQRT(2*SampleSize),IF(PTail="Right",HypMean+K29*TrueSD/SQRT(2*SampleSize),HypMean+L29*TrueSD/SQRT(2*SampleSize)))</f>
        <v>0.10949033200812192</v>
      </c>
      <c r="AI29" s="32">
        <f>IF(PTail="Left",HypMean-(4-U29)*TrueSD/SQRT(4*SampleSize),IF(PTail="Right",HypMean+U29*TrueSD/SQRT(4*SampleSize),HypMean+V29*TrueSD/SQRT(4*SampleSize)))</f>
        <v>0.13600000000000001</v>
      </c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</row>
    <row r="30" spans="1:49" x14ac:dyDescent="0.2">
      <c r="A30" s="4">
        <v>1.3</v>
      </c>
      <c r="B30" s="16">
        <v>-1.4</v>
      </c>
      <c r="C30" s="5">
        <f t="shared" si="16"/>
        <v>8.8000000000000023E-2</v>
      </c>
      <c r="D30" s="6">
        <f t="shared" si="0"/>
        <v>-0.79064464036157489</v>
      </c>
      <c r="E30" s="6">
        <f t="shared" si="1"/>
        <v>4.7441221034359096</v>
      </c>
      <c r="F30" s="6">
        <f t="shared" si="2"/>
        <v>0.78542430532203422</v>
      </c>
      <c r="G30" s="7">
        <f t="shared" si="3"/>
        <v>0.99999895293744134</v>
      </c>
      <c r="H30" s="7">
        <f t="shared" si="4"/>
        <v>0.78542325825947557</v>
      </c>
      <c r="I30" s="7">
        <f>IF(C30="","",IF(PTail="Left",1-BetaLeft,IF(PTail="Right",1-BetaRight,1-BetaTwo)))</f>
        <v>0.21457674174052443</v>
      </c>
      <c r="J30" s="7">
        <f t="shared" si="17"/>
        <v>0.78542325825947557</v>
      </c>
      <c r="K30" s="16">
        <v>1.3</v>
      </c>
      <c r="L30" s="16">
        <v>-1.4</v>
      </c>
      <c r="M30" s="5">
        <f t="shared" si="18"/>
        <v>0.12080404050710671</v>
      </c>
      <c r="N30" s="6">
        <f t="shared" si="5"/>
        <v>-0.68728444464458616</v>
      </c>
      <c r="O30" s="6">
        <f t="shared" si="6"/>
        <v>4.1239276898088448</v>
      </c>
      <c r="P30" s="6">
        <f t="shared" si="7"/>
        <v>0.75404825035687173</v>
      </c>
      <c r="Q30" s="7">
        <f t="shared" si="8"/>
        <v>0.99998137670653786</v>
      </c>
      <c r="R30" s="7">
        <f t="shared" si="9"/>
        <v>0.75402962706340959</v>
      </c>
      <c r="S30" s="7">
        <f t="shared" si="10"/>
        <v>0.24597037293659041</v>
      </c>
      <c r="T30" s="7">
        <f t="shared" si="19"/>
        <v>0.75402962706340959</v>
      </c>
      <c r="U30" s="16">
        <v>1.3</v>
      </c>
      <c r="V30" s="16">
        <v>-1.4</v>
      </c>
      <c r="W30" s="5">
        <f t="shared" si="20"/>
        <v>0.14400000000000002</v>
      </c>
      <c r="X30" s="6">
        <f t="shared" si="11"/>
        <v>-0.63797249912039511</v>
      </c>
      <c r="Y30" s="6">
        <f t="shared" si="12"/>
        <v>3.8280401585688235</v>
      </c>
      <c r="Z30" s="6">
        <f t="shared" si="13"/>
        <v>0.73825420894682581</v>
      </c>
      <c r="AA30" s="7">
        <f t="shared" si="14"/>
        <v>0.99993541615759274</v>
      </c>
      <c r="AB30" s="7">
        <f t="shared" si="15"/>
        <v>0.73818962510441855</v>
      </c>
      <c r="AC30" s="7">
        <f>IF(W30="","",IF(PTail="Left",1-BetaLeft4N,IF(PTail="Right",1-BetaRight4N,1-BetaTwo4N)))</f>
        <v>0.26181037489558145</v>
      </c>
      <c r="AD30" s="7">
        <f t="shared" si="21"/>
        <v>0.73818962510441855</v>
      </c>
      <c r="AE30" s="31"/>
      <c r="AF30" s="31"/>
      <c r="AG30" s="32">
        <f>IF(PTail="Left",HypMean-(4-A30)*TrueSD/SQRT(SampleSize),IF(PTail="Right",HypMean+A30*TrueSD/SQRT(SampleSize),HypMean+B30*TrueSD/SQRT(SampleSize)))</f>
        <v>8.8000000000000023E-2</v>
      </c>
      <c r="AH30" s="32">
        <f>IF(PTail="Left",HypMean-(4-K30)*TrueSD/SQRT(2*SampleSize),IF(PTail="Right",HypMean+K30*TrueSD/SQRT(2*SampleSize),HypMean+L30*TrueSD/SQRT(2*SampleSize)))</f>
        <v>0.12080404050710671</v>
      </c>
      <c r="AI30" s="32">
        <f>IF(PTail="Left",HypMean-(4-U30)*TrueSD/SQRT(4*SampleSize),IF(PTail="Right",HypMean+U30*TrueSD/SQRT(4*SampleSize),HypMean+V30*TrueSD/SQRT(4*SampleSize)))</f>
        <v>0.14400000000000002</v>
      </c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</row>
    <row r="31" spans="1:49" x14ac:dyDescent="0.2">
      <c r="A31" s="4">
        <v>1.4</v>
      </c>
      <c r="B31" s="16">
        <v>-1.2</v>
      </c>
      <c r="C31" s="5">
        <f t="shared" si="16"/>
        <v>0.10400000000000001</v>
      </c>
      <c r="D31" s="6">
        <f t="shared" si="0"/>
        <v>-0.99582340181013596</v>
      </c>
      <c r="E31" s="6">
        <f t="shared" si="1"/>
        <v>4.1406779119758905</v>
      </c>
      <c r="F31" s="6">
        <f t="shared" si="2"/>
        <v>0.84033202111933236</v>
      </c>
      <c r="G31" s="7">
        <f t="shared" si="3"/>
        <v>0.9999826859545986</v>
      </c>
      <c r="H31" s="7">
        <f t="shared" si="4"/>
        <v>0.84031470707393097</v>
      </c>
      <c r="I31" s="7">
        <f>IF(C31="","",IF(PTail="Left",1-BetaLeft,IF(PTail="Right",1-BetaRight,1-BetaTwo)))</f>
        <v>0.15968529292606903</v>
      </c>
      <c r="J31" s="7">
        <f t="shared" si="17"/>
        <v>0.84031470707393097</v>
      </c>
      <c r="K31" s="16">
        <v>1.4</v>
      </c>
      <c r="L31" s="16">
        <v>-1.2</v>
      </c>
      <c r="M31" s="5">
        <f t="shared" si="18"/>
        <v>0.13211774900609147</v>
      </c>
      <c r="N31" s="6">
        <f t="shared" si="5"/>
        <v>-0.89772230573254519</v>
      </c>
      <c r="O31" s="6">
        <f t="shared" si="6"/>
        <v>3.7327691995166972</v>
      </c>
      <c r="P31" s="6">
        <f t="shared" si="7"/>
        <v>0.81533319271545168</v>
      </c>
      <c r="Q31" s="7">
        <f t="shared" si="8"/>
        <v>0.9999053069417001</v>
      </c>
      <c r="R31" s="7">
        <f t="shared" si="9"/>
        <v>0.81523849965715178</v>
      </c>
      <c r="S31" s="7">
        <f t="shared" si="10"/>
        <v>0.18476150034284822</v>
      </c>
      <c r="T31" s="7">
        <f t="shared" si="19"/>
        <v>0.81523849965715178</v>
      </c>
      <c r="U31" s="16">
        <v>1.4</v>
      </c>
      <c r="V31" s="16">
        <v>-1.2</v>
      </c>
      <c r="W31" s="5">
        <f t="shared" si="20"/>
        <v>0.15200000000000002</v>
      </c>
      <c r="X31" s="6">
        <f t="shared" si="11"/>
        <v>-0.84670725754984633</v>
      </c>
      <c r="Y31" s="6">
        <f t="shared" si="12"/>
        <v>3.5206463644793642</v>
      </c>
      <c r="Z31" s="6">
        <f t="shared" si="13"/>
        <v>0.8014208437731577</v>
      </c>
      <c r="AA31" s="7">
        <f t="shared" si="14"/>
        <v>0.99978475183416271</v>
      </c>
      <c r="AB31" s="7">
        <f t="shared" si="15"/>
        <v>0.80120559560732041</v>
      </c>
      <c r="AC31" s="7">
        <f>IF(W31="","",IF(PTail="Left",1-BetaLeft4N,IF(PTail="Right",1-BetaRight4N,1-BetaTwo4N)))</f>
        <v>0.19879440439267959</v>
      </c>
      <c r="AD31" s="7">
        <f t="shared" si="21"/>
        <v>0.80120559560732041</v>
      </c>
      <c r="AE31" s="31"/>
      <c r="AF31" s="31"/>
      <c r="AG31" s="32">
        <f>IF(PTail="Left",HypMean-(4-A31)*TrueSD/SQRT(SampleSize),IF(PTail="Right",HypMean+A31*TrueSD/SQRT(SampleSize),HypMean+B31*TrueSD/SQRT(SampleSize)))</f>
        <v>0.10400000000000001</v>
      </c>
      <c r="AH31" s="32">
        <f>IF(PTail="Left",HypMean-(4-K31)*TrueSD/SQRT(2*SampleSize),IF(PTail="Right",HypMean+K31*TrueSD/SQRT(2*SampleSize),HypMean+L31*TrueSD/SQRT(2*SampleSize)))</f>
        <v>0.13211774900609147</v>
      </c>
      <c r="AI31" s="32">
        <f>IF(PTail="Left",HypMean-(4-U31)*TrueSD/SQRT(4*SampleSize),IF(PTail="Right",HypMean+U31*TrueSD/SQRT(4*SampleSize),HypMean+V31*TrueSD/SQRT(4*SampleSize)))</f>
        <v>0.15200000000000002</v>
      </c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</row>
    <row r="32" spans="1:49" x14ac:dyDescent="0.2">
      <c r="A32" s="4">
        <v>1.5</v>
      </c>
      <c r="B32" s="16">
        <v>-1</v>
      </c>
      <c r="C32" s="5">
        <f t="shared" si="16"/>
        <v>0.12000000000000001</v>
      </c>
      <c r="D32" s="6">
        <f t="shared" si="0"/>
        <v>-1.1816339814349635</v>
      </c>
      <c r="E32" s="6">
        <f t="shared" si="1"/>
        <v>3.6434638010216176</v>
      </c>
      <c r="F32" s="6">
        <f t="shared" si="2"/>
        <v>0.88132451799003586</v>
      </c>
      <c r="G32" s="7">
        <f t="shared" si="3"/>
        <v>0.99986550325106449</v>
      </c>
      <c r="H32" s="7">
        <f t="shared" si="4"/>
        <v>0.88119002124110035</v>
      </c>
      <c r="I32" s="7">
        <f>IF(C32="","",IF(PTail="Left",1-BetaLeft,IF(PTail="Right",1-BetaRight,1-BetaTwo)))</f>
        <v>0.11880997875889965</v>
      </c>
      <c r="J32" s="7">
        <f t="shared" si="17"/>
        <v>0.88119002124110035</v>
      </c>
      <c r="K32" s="16">
        <v>1.5</v>
      </c>
      <c r="L32" s="16">
        <v>-1</v>
      </c>
      <c r="M32" s="5">
        <f t="shared" si="18"/>
        <v>0.14343145750507622</v>
      </c>
      <c r="N32" s="6">
        <f t="shared" si="5"/>
        <v>-1.0954981911040564</v>
      </c>
      <c r="O32" s="6">
        <f t="shared" si="6"/>
        <v>3.3778717150002482</v>
      </c>
      <c r="P32" s="6">
        <f t="shared" si="7"/>
        <v>0.86335078121708153</v>
      </c>
      <c r="Q32" s="7">
        <f t="shared" si="8"/>
        <v>0.99963475424827852</v>
      </c>
      <c r="R32" s="7">
        <f t="shared" si="9"/>
        <v>0.86298553546536005</v>
      </c>
      <c r="S32" s="7">
        <f t="shared" si="10"/>
        <v>0.13701446453463995</v>
      </c>
      <c r="T32" s="7">
        <f t="shared" si="19"/>
        <v>0.86298553546536005</v>
      </c>
      <c r="U32" s="16">
        <v>1.5</v>
      </c>
      <c r="V32" s="16">
        <v>-1</v>
      </c>
      <c r="W32" s="5">
        <f t="shared" si="20"/>
        <v>0.16</v>
      </c>
      <c r="X32" s="6">
        <f t="shared" si="11"/>
        <v>-1.0474065770443366</v>
      </c>
      <c r="Y32" s="6">
        <f t="shared" si="12"/>
        <v>3.2295854794042613</v>
      </c>
      <c r="Z32" s="6">
        <f t="shared" si="13"/>
        <v>0.85254395020639118</v>
      </c>
      <c r="AA32" s="7">
        <f t="shared" si="14"/>
        <v>0.99938015091963861</v>
      </c>
      <c r="AB32" s="7">
        <f t="shared" si="15"/>
        <v>0.85192410112602979</v>
      </c>
      <c r="AC32" s="7">
        <f>IF(W32="","",IF(PTail="Left",1-BetaLeft4N,IF(PTail="Right",1-BetaRight4N,1-BetaTwo4N)))</f>
        <v>0.14807589887397021</v>
      </c>
      <c r="AD32" s="7">
        <f t="shared" si="21"/>
        <v>0.85192410112602979</v>
      </c>
      <c r="AE32" s="31"/>
      <c r="AF32" s="31"/>
      <c r="AG32" s="32">
        <f>IF(PTail="Left",HypMean-(4-A32)*TrueSD/SQRT(SampleSize),IF(PTail="Right",HypMean+A32*TrueSD/SQRT(SampleSize),HypMean+B32*TrueSD/SQRT(SampleSize)))</f>
        <v>0.12000000000000001</v>
      </c>
      <c r="AH32" s="32">
        <f>IF(PTail="Left",HypMean-(4-K32)*TrueSD/SQRT(2*SampleSize),IF(PTail="Right",HypMean+K32*TrueSD/SQRT(2*SampleSize),HypMean+L32*TrueSD/SQRT(2*SampleSize)))</f>
        <v>0.14343145750507622</v>
      </c>
      <c r="AI32" s="32">
        <f>IF(PTail="Left",HypMean-(4-U32)*TrueSD/SQRT(4*SampleSize),IF(PTail="Right",HypMean+U32*TrueSD/SQRT(4*SampleSize),HypMean+V32*TrueSD/SQRT(4*SampleSize)))</f>
        <v>0.16</v>
      </c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</row>
    <row r="33" spans="1:49" x14ac:dyDescent="0.2">
      <c r="A33" s="4">
        <v>1.6</v>
      </c>
      <c r="B33" s="16">
        <v>-0.8</v>
      </c>
      <c r="C33" s="5">
        <f t="shared" si="16"/>
        <v>0.13600000000000001</v>
      </c>
      <c r="D33" s="6">
        <f t="shared" si="0"/>
        <v>-1.3535620547843432</v>
      </c>
      <c r="E33" s="6">
        <f t="shared" si="1"/>
        <v>3.2206021668216893</v>
      </c>
      <c r="F33" s="6">
        <f t="shared" si="2"/>
        <v>0.9120619301441375</v>
      </c>
      <c r="G33" s="7">
        <f t="shared" si="3"/>
        <v>0.99936039206016181</v>
      </c>
      <c r="H33" s="7">
        <f t="shared" si="4"/>
        <v>0.91142232220429931</v>
      </c>
      <c r="I33" s="7">
        <f>IF(C33="","",IF(PTail="Left",1-BetaLeft,IF(PTail="Right",1-BetaRight,1-BetaTwo)))</f>
        <v>8.8577677795700693E-2</v>
      </c>
      <c r="J33" s="7">
        <f t="shared" si="17"/>
        <v>0.91142232220429931</v>
      </c>
      <c r="K33" s="16">
        <v>1.6</v>
      </c>
      <c r="L33" s="16">
        <v>-0.8</v>
      </c>
      <c r="M33" s="5">
        <f t="shared" si="18"/>
        <v>0.15474516600406096</v>
      </c>
      <c r="N33" s="6">
        <f t="shared" si="5"/>
        <v>-1.282927514082689</v>
      </c>
      <c r="O33" s="6">
        <f t="shared" si="6"/>
        <v>3.0525376484406341</v>
      </c>
      <c r="P33" s="6">
        <f t="shared" si="7"/>
        <v>0.90024126381842551</v>
      </c>
      <c r="Q33" s="7">
        <f t="shared" si="8"/>
        <v>0.99886542367815156</v>
      </c>
      <c r="R33" s="7">
        <f t="shared" si="9"/>
        <v>0.89910668749657707</v>
      </c>
      <c r="S33" s="7">
        <f t="shared" si="10"/>
        <v>0.10089331250342293</v>
      </c>
      <c r="T33" s="7">
        <f t="shared" si="19"/>
        <v>0.89910668749657707</v>
      </c>
      <c r="U33" s="16">
        <v>1.6</v>
      </c>
      <c r="V33" s="16">
        <v>-0.8</v>
      </c>
      <c r="W33" s="5">
        <f t="shared" si="20"/>
        <v>0.16800000000000001</v>
      </c>
      <c r="X33" s="6">
        <f t="shared" si="11"/>
        <v>-1.241046895296706</v>
      </c>
      <c r="Y33" s="6">
        <f t="shared" si="12"/>
        <v>2.9528888653403578</v>
      </c>
      <c r="Z33" s="6">
        <f t="shared" si="13"/>
        <v>0.89270578724666128</v>
      </c>
      <c r="AA33" s="7">
        <f t="shared" si="14"/>
        <v>0.99842592360442739</v>
      </c>
      <c r="AB33" s="7">
        <f t="shared" si="15"/>
        <v>0.89113171085108867</v>
      </c>
      <c r="AC33" s="7">
        <f>IF(W33="","",IF(PTail="Left",1-BetaLeft4N,IF(PTail="Right",1-BetaRight4N,1-BetaTwo4N)))</f>
        <v>0.10886828914891133</v>
      </c>
      <c r="AD33" s="7">
        <f t="shared" si="21"/>
        <v>0.89113171085108867</v>
      </c>
      <c r="AE33" s="31"/>
      <c r="AF33" s="31"/>
      <c r="AG33" s="32">
        <f>IF(PTail="Left",HypMean-(4-A33)*TrueSD/SQRT(SampleSize),IF(PTail="Right",HypMean+A33*TrueSD/SQRT(SampleSize),HypMean+B33*TrueSD/SQRT(SampleSize)))</f>
        <v>0.13600000000000001</v>
      </c>
      <c r="AH33" s="32">
        <f>IF(PTail="Left",HypMean-(4-K33)*TrueSD/SQRT(2*SampleSize),IF(PTail="Right",HypMean+K33*TrueSD/SQRT(2*SampleSize),HypMean+L33*TrueSD/SQRT(2*SampleSize)))</f>
        <v>0.15474516600406096</v>
      </c>
      <c r="AI33" s="32">
        <f>IF(PTail="Left",HypMean-(4-U33)*TrueSD/SQRT(4*SampleSize),IF(PTail="Right",HypMean+U33*TrueSD/SQRT(4*SampleSize),HypMean+V33*TrueSD/SQRT(4*SampleSize)))</f>
        <v>0.16800000000000001</v>
      </c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</row>
    <row r="34" spans="1:49" x14ac:dyDescent="0.2">
      <c r="A34" s="4">
        <v>1.7</v>
      </c>
      <c r="B34" s="16">
        <v>-0.6</v>
      </c>
      <c r="C34" s="5">
        <f t="shared" si="16"/>
        <v>0.15200000000000002</v>
      </c>
      <c r="D34" s="6">
        <f t="shared" si="0"/>
        <v>-1.5151920342822256</v>
      </c>
      <c r="E34" s="6">
        <f t="shared" si="1"/>
        <v>2.8521615877469837</v>
      </c>
      <c r="F34" s="6">
        <f t="shared" si="2"/>
        <v>0.93513811012056447</v>
      </c>
      <c r="G34" s="7">
        <f t="shared" si="3"/>
        <v>0.99782884895501045</v>
      </c>
      <c r="H34" s="7">
        <f t="shared" si="4"/>
        <v>0.93296695907557492</v>
      </c>
      <c r="I34" s="7">
        <f>IF(C34="","",IF(PTail="Left",1-BetaLeft,IF(PTail="Right",1-BetaRight,1-BetaTwo)))</f>
        <v>6.703304092442508E-2</v>
      </c>
      <c r="J34" s="7">
        <f t="shared" si="17"/>
        <v>0.93296695907557492</v>
      </c>
      <c r="K34" s="16">
        <v>1.7</v>
      </c>
      <c r="L34" s="16">
        <v>-0.6</v>
      </c>
      <c r="M34" s="5">
        <f t="shared" si="18"/>
        <v>0.16605887450304574</v>
      </c>
      <c r="N34" s="6">
        <f t="shared" si="5"/>
        <v>-1.461802357062608</v>
      </c>
      <c r="O34" s="6">
        <f t="shared" si="6"/>
        <v>2.7516621242448944</v>
      </c>
      <c r="P34" s="6">
        <f t="shared" si="7"/>
        <v>0.92810231098665474</v>
      </c>
      <c r="Q34" s="7">
        <f t="shared" si="8"/>
        <v>0.99703531689799474</v>
      </c>
      <c r="R34" s="7">
        <f t="shared" si="9"/>
        <v>0.92513762788464948</v>
      </c>
      <c r="S34" s="7">
        <f t="shared" si="10"/>
        <v>7.4862372115350517E-2</v>
      </c>
      <c r="T34" s="7">
        <f t="shared" si="19"/>
        <v>0.92513762788464948</v>
      </c>
      <c r="U34" s="16">
        <v>1.7</v>
      </c>
      <c r="V34" s="16">
        <v>-0.6</v>
      </c>
      <c r="W34" s="5">
        <f t="shared" si="20"/>
        <v>0.17600000000000002</v>
      </c>
      <c r="X34" s="6">
        <f t="shared" si="11"/>
        <v>-1.4284579447033199</v>
      </c>
      <c r="Y34" s="6">
        <f t="shared" si="12"/>
        <v>2.6888953924080226</v>
      </c>
      <c r="Z34" s="6">
        <f t="shared" si="13"/>
        <v>0.92341995442964298</v>
      </c>
      <c r="AA34" s="7">
        <f t="shared" si="14"/>
        <v>0.99641555597911036</v>
      </c>
      <c r="AB34" s="7">
        <f t="shared" si="15"/>
        <v>0.91983551040875333</v>
      </c>
      <c r="AC34" s="7">
        <f>IF(W34="","",IF(PTail="Left",1-BetaLeft4N,IF(PTail="Right",1-BetaRight4N,1-BetaTwo4N)))</f>
        <v>8.0164489591246668E-2</v>
      </c>
      <c r="AD34" s="7">
        <f t="shared" si="21"/>
        <v>0.91983551040875333</v>
      </c>
      <c r="AE34" s="31"/>
      <c r="AF34" s="31"/>
      <c r="AG34" s="32">
        <f>IF(PTail="Left",HypMean-(4-A34)*TrueSD/SQRT(SampleSize),IF(PTail="Right",HypMean+A34*TrueSD/SQRT(SampleSize),HypMean+B34*TrueSD/SQRT(SampleSize)))</f>
        <v>0.15200000000000002</v>
      </c>
      <c r="AH34" s="32">
        <f>IF(PTail="Left",HypMean-(4-K34)*TrueSD/SQRT(2*SampleSize),IF(PTail="Right",HypMean+K34*TrueSD/SQRT(2*SampleSize),HypMean+L34*TrueSD/SQRT(2*SampleSize)))</f>
        <v>0.16605887450304574</v>
      </c>
      <c r="AI34" s="32">
        <f>IF(PTail="Left",HypMean-(4-U34)*TrueSD/SQRT(4*SampleSize),IF(PTail="Right",HypMean+U34*TrueSD/SQRT(4*SampleSize),HypMean+V34*TrueSD/SQRT(4*SampleSize)))</f>
        <v>0.17600000000000002</v>
      </c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</row>
    <row r="35" spans="1:49" x14ac:dyDescent="0.2">
      <c r="A35" s="4">
        <v>1.8</v>
      </c>
      <c r="B35" s="16">
        <v>-0.4</v>
      </c>
      <c r="C35" s="5">
        <f t="shared" si="16"/>
        <v>0.16800000000000001</v>
      </c>
      <c r="D35" s="6">
        <f t="shared" si="0"/>
        <v>-1.669007387807619</v>
      </c>
      <c r="E35" s="6">
        <f t="shared" si="1"/>
        <v>2.5249283728294443</v>
      </c>
      <c r="F35" s="6">
        <f t="shared" si="2"/>
        <v>0.95244204215304873</v>
      </c>
      <c r="G35" s="7">
        <f t="shared" si="3"/>
        <v>0.99421390636155027</v>
      </c>
      <c r="H35" s="7">
        <f t="shared" si="4"/>
        <v>0.946655948514599</v>
      </c>
      <c r="I35" s="7">
        <f>IF(C35="","",IF(PTail="Left",1-BetaLeft,IF(PTail="Right",1-BetaRight,1-BetaTwo)))</f>
        <v>5.3344051485401001E-2</v>
      </c>
      <c r="J35" s="7">
        <f t="shared" si="17"/>
        <v>0.946655948514599</v>
      </c>
      <c r="K35" s="16">
        <v>1.8</v>
      </c>
      <c r="L35" s="16">
        <v>-0.4</v>
      </c>
      <c r="M35" s="5">
        <f t="shared" si="18"/>
        <v>0.17737258300203049</v>
      </c>
      <c r="N35" s="6">
        <f t="shared" si="5"/>
        <v>-1.6335398289686875</v>
      </c>
      <c r="O35" s="6">
        <f t="shared" si="6"/>
        <v>2.4712719023538701</v>
      </c>
      <c r="P35" s="6">
        <f t="shared" si="7"/>
        <v>0.94882224445257646</v>
      </c>
      <c r="Q35" s="7">
        <f t="shared" si="8"/>
        <v>0.99326832954239674</v>
      </c>
      <c r="R35" s="7">
        <f t="shared" si="9"/>
        <v>0.9420905739949732</v>
      </c>
      <c r="S35" s="7">
        <f t="shared" si="10"/>
        <v>5.7909426005026798E-2</v>
      </c>
      <c r="T35" s="7">
        <f t="shared" si="19"/>
        <v>0.9420905739949732</v>
      </c>
      <c r="U35" s="16">
        <v>1.8</v>
      </c>
      <c r="V35" s="16">
        <v>-0.4</v>
      </c>
      <c r="W35" s="5">
        <f t="shared" si="20"/>
        <v>0.184</v>
      </c>
      <c r="X35" s="6">
        <f t="shared" si="11"/>
        <v>-1.6103510923143403</v>
      </c>
      <c r="Y35" s="6">
        <f t="shared" si="12"/>
        <v>2.4361912313296754</v>
      </c>
      <c r="Z35" s="6">
        <f t="shared" si="13"/>
        <v>0.94633938442119769</v>
      </c>
      <c r="AA35" s="7">
        <f t="shared" si="14"/>
        <v>0.99257858233635721</v>
      </c>
      <c r="AB35" s="7">
        <f t="shared" si="15"/>
        <v>0.9389179667575549</v>
      </c>
      <c r="AC35" s="7">
        <f>IF(W35="","",IF(PTail="Left",1-BetaLeft4N,IF(PTail="Right",1-BetaRight4N,1-BetaTwo4N)))</f>
        <v>6.10820332424451E-2</v>
      </c>
      <c r="AD35" s="7">
        <f t="shared" si="21"/>
        <v>0.9389179667575549</v>
      </c>
      <c r="AE35" s="31"/>
      <c r="AF35" s="31"/>
      <c r="AG35" s="32">
        <f>IF(PTail="Left",HypMean-(4-A35)*TrueSD/SQRT(SampleSize),IF(PTail="Right",HypMean+A35*TrueSD/SQRT(SampleSize),HypMean+B35*TrueSD/SQRT(SampleSize)))</f>
        <v>0.16800000000000001</v>
      </c>
      <c r="AH35" s="32">
        <f>IF(PTail="Left",HypMean-(4-K35)*TrueSD/SQRT(2*SampleSize),IF(PTail="Right",HypMean+K35*TrueSD/SQRT(2*SampleSize),HypMean+L35*TrueSD/SQRT(2*SampleSize)))</f>
        <v>0.17737258300203049</v>
      </c>
      <c r="AI35" s="32">
        <f>IF(PTail="Left",HypMean-(4-U35)*TrueSD/SQRT(4*SampleSize),IF(PTail="Right",HypMean+U35*TrueSD/SQRT(4*SampleSize),HypMean+V35*TrueSD/SQRT(4*SampleSize)))</f>
        <v>0.184</v>
      </c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</row>
    <row r="36" spans="1:49" x14ac:dyDescent="0.2">
      <c r="A36" s="4">
        <v>1.9</v>
      </c>
      <c r="B36" s="16">
        <v>-0.2</v>
      </c>
      <c r="C36" s="5">
        <f t="shared" si="16"/>
        <v>0.184</v>
      </c>
      <c r="D36" s="6">
        <f t="shared" si="0"/>
        <v>-1.8168111270681739</v>
      </c>
      <c r="E36" s="6">
        <f t="shared" si="1"/>
        <v>2.2297311965758406</v>
      </c>
      <c r="F36" s="6">
        <f t="shared" si="2"/>
        <v>0.96537698077022482</v>
      </c>
      <c r="G36" s="7">
        <f t="shared" si="3"/>
        <v>0.98711735324718664</v>
      </c>
      <c r="H36" s="7">
        <f t="shared" si="4"/>
        <v>0.95249433401741146</v>
      </c>
      <c r="I36" s="7">
        <f>IF(C36="","",IF(PTail="Left",1-BetaLeft,IF(PTail="Right",1-BetaRight,1-BetaTwo)))</f>
        <v>4.7505665982588541E-2</v>
      </c>
      <c r="J36" s="7">
        <f t="shared" si="17"/>
        <v>0.95249433401741146</v>
      </c>
      <c r="K36" s="16">
        <v>1.9</v>
      </c>
      <c r="L36" s="16">
        <v>-0.2</v>
      </c>
      <c r="M36" s="5">
        <f t="shared" si="18"/>
        <v>0.18868629150101524</v>
      </c>
      <c r="N36" s="6">
        <f t="shared" si="5"/>
        <v>-1.7992818141988234</v>
      </c>
      <c r="O36" s="6">
        <f t="shared" si="6"/>
        <v>2.2082178674372188</v>
      </c>
      <c r="P36" s="6">
        <f t="shared" si="7"/>
        <v>0.96401294334387111</v>
      </c>
      <c r="Q36" s="7">
        <f t="shared" si="8"/>
        <v>0.9863854552709892</v>
      </c>
      <c r="R36" s="7">
        <f t="shared" si="9"/>
        <v>0.95039839861486031</v>
      </c>
      <c r="S36" s="7">
        <f t="shared" si="10"/>
        <v>4.9601601385139693E-2</v>
      </c>
      <c r="T36" s="7">
        <f t="shared" si="19"/>
        <v>0.95039839861486031</v>
      </c>
      <c r="U36" s="16">
        <v>1.9</v>
      </c>
      <c r="V36" s="16">
        <v>-0.2</v>
      </c>
      <c r="W36" s="5">
        <f t="shared" si="20"/>
        <v>0.192</v>
      </c>
      <c r="X36" s="6">
        <f t="shared" si="11"/>
        <v>-1.7873412444439514</v>
      </c>
      <c r="Y36" s="6">
        <f t="shared" si="12"/>
        <v>2.1935634762951457</v>
      </c>
      <c r="Z36" s="6">
        <f t="shared" si="13"/>
        <v>0.96305882414080379</v>
      </c>
      <c r="AA36" s="7">
        <f t="shared" si="14"/>
        <v>0.98586659672608601</v>
      </c>
      <c r="AB36" s="7">
        <f t="shared" si="15"/>
        <v>0.9489254208668898</v>
      </c>
      <c r="AC36" s="7">
        <f>IF(W36="","",IF(PTail="Left",1-BetaLeft4N,IF(PTail="Right",1-BetaRight4N,1-BetaTwo4N)))</f>
        <v>5.1074579133110198E-2</v>
      </c>
      <c r="AD36" s="7">
        <f t="shared" si="21"/>
        <v>0.9489254208668898</v>
      </c>
      <c r="AE36" s="31"/>
      <c r="AF36" s="31"/>
      <c r="AG36" s="32">
        <f>IF(PTail="Left",HypMean-(4-A36)*TrueSD/SQRT(SampleSize),IF(PTail="Right",HypMean+A36*TrueSD/SQRT(SampleSize),HypMean+B36*TrueSD/SQRT(SampleSize)))</f>
        <v>0.184</v>
      </c>
      <c r="AH36" s="32">
        <f>IF(PTail="Left",HypMean-(4-K36)*TrueSD/SQRT(2*SampleSize),IF(PTail="Right",HypMean+K36*TrueSD/SQRT(2*SampleSize),HypMean+L36*TrueSD/SQRT(2*SampleSize)))</f>
        <v>0.18868629150101524</v>
      </c>
      <c r="AI36" s="32">
        <f>IF(PTail="Left",HypMean-(4-U36)*TrueSD/SQRT(4*SampleSize),IF(PTail="Right",HypMean+U36*TrueSD/SQRT(4*SampleSize),HypMean+V36*TrueSD/SQRT(4*SampleSize)))</f>
        <v>0.192</v>
      </c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  <c r="AV36" s="30"/>
      <c r="AW36" s="30"/>
    </row>
    <row r="37" spans="1:49" x14ac:dyDescent="0.2">
      <c r="A37" s="4">
        <v>2</v>
      </c>
      <c r="B37" s="16">
        <v>0</v>
      </c>
      <c r="C37" s="5">
        <f t="shared" si="16"/>
        <v>0.2</v>
      </c>
      <c r="D37" s="6">
        <f t="shared" si="0"/>
        <v>-1.959963984540054</v>
      </c>
      <c r="E37" s="6">
        <f t="shared" si="1"/>
        <v>1.9599639845400534</v>
      </c>
      <c r="F37" s="6">
        <f t="shared" si="2"/>
        <v>0.97499999999999998</v>
      </c>
      <c r="G37" s="7">
        <f t="shared" si="3"/>
        <v>0.97499999999999998</v>
      </c>
      <c r="H37" s="7">
        <f t="shared" si="4"/>
        <v>0.95</v>
      </c>
      <c r="I37" s="7">
        <f>IF(C37="","",IF(PTail="Left",1-BetaLeft,IF(PTail="Right",1-BetaRight,1-BetaTwo)))</f>
        <v>5.0000000000000044E-2</v>
      </c>
      <c r="J37" s="7">
        <f t="shared" si="17"/>
        <v>0.95</v>
      </c>
      <c r="K37" s="16">
        <v>2</v>
      </c>
      <c r="L37" s="16">
        <v>0</v>
      </c>
      <c r="M37" s="5">
        <f t="shared" si="18"/>
        <v>0.2</v>
      </c>
      <c r="N37" s="6">
        <f t="shared" si="5"/>
        <v>-1.959963984540054</v>
      </c>
      <c r="O37" s="6">
        <f t="shared" si="6"/>
        <v>1.9599639845400536</v>
      </c>
      <c r="P37" s="6">
        <f t="shared" si="7"/>
        <v>0.97499999999999998</v>
      </c>
      <c r="Q37" s="7">
        <f t="shared" si="8"/>
        <v>0.97499999999999998</v>
      </c>
      <c r="R37" s="7">
        <f t="shared" si="9"/>
        <v>0.95</v>
      </c>
      <c r="S37" s="7">
        <f t="shared" si="10"/>
        <v>5.0000000000000044E-2</v>
      </c>
      <c r="T37" s="7">
        <f t="shared" si="19"/>
        <v>0.95</v>
      </c>
      <c r="U37" s="16">
        <v>2</v>
      </c>
      <c r="V37" s="16">
        <v>0</v>
      </c>
      <c r="W37" s="5">
        <f t="shared" si="20"/>
        <v>0.2</v>
      </c>
      <c r="X37" s="6">
        <f t="shared" si="11"/>
        <v>-1.959963984540054</v>
      </c>
      <c r="Y37" s="6">
        <f t="shared" si="12"/>
        <v>1.9599639845400543</v>
      </c>
      <c r="Z37" s="6">
        <f t="shared" si="13"/>
        <v>0.97499999999999998</v>
      </c>
      <c r="AA37" s="7">
        <f t="shared" si="14"/>
        <v>0.97499999999999998</v>
      </c>
      <c r="AB37" s="7">
        <f t="shared" si="15"/>
        <v>0.95</v>
      </c>
      <c r="AC37" s="7">
        <f>IF(W37="","",IF(PTail="Left",1-BetaLeft4N,IF(PTail="Right",1-BetaRight4N,1-BetaTwo4N)))</f>
        <v>5.0000000000000044E-2</v>
      </c>
      <c r="AD37" s="7">
        <f t="shared" si="21"/>
        <v>0.95</v>
      </c>
      <c r="AE37" s="31"/>
      <c r="AF37" s="31"/>
      <c r="AG37" s="32">
        <f>IF(PTail="Left",HypMean-(4-A37)*TrueSD/SQRT(SampleSize),IF(PTail="Right",HypMean+A37*TrueSD/SQRT(SampleSize),HypMean+B37*TrueSD/SQRT(SampleSize)))</f>
        <v>0.2</v>
      </c>
      <c r="AH37" s="32">
        <f>IF(PTail="Left",HypMean-(4-K37)*TrueSD/SQRT(2*SampleSize),IF(PTail="Right",HypMean+K37*TrueSD/SQRT(2*SampleSize),HypMean+L37*TrueSD/SQRT(2*SampleSize)))</f>
        <v>0.2</v>
      </c>
      <c r="AI37" s="32">
        <f>IF(PTail="Left",HypMean-(4-U37)*TrueSD/SQRT(4*SampleSize),IF(PTail="Right",HypMean+U37*TrueSD/SQRT(4*SampleSize),HypMean+V37*TrueSD/SQRT(4*SampleSize)))</f>
        <v>0.2</v>
      </c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</row>
    <row r="38" spans="1:49" x14ac:dyDescent="0.2">
      <c r="A38" s="4">
        <v>2.1</v>
      </c>
      <c r="B38" s="16">
        <v>0.2</v>
      </c>
      <c r="C38" s="5">
        <f t="shared" si="16"/>
        <v>0.21600000000000003</v>
      </c>
      <c r="D38" s="6">
        <f t="shared" si="0"/>
        <v>-2.0995276289333118</v>
      </c>
      <c r="E38" s="6">
        <f t="shared" si="1"/>
        <v>1.7107197332534412</v>
      </c>
      <c r="F38" s="6">
        <f t="shared" si="2"/>
        <v>0.98211479255143119</v>
      </c>
      <c r="G38" s="7">
        <f t="shared" si="3"/>
        <v>0.95643356844942573</v>
      </c>
      <c r="H38" s="7">
        <f t="shared" si="4"/>
        <v>0.93854836100085692</v>
      </c>
      <c r="I38" s="7">
        <f>IF(C38="","",IF(PTail="Left",1-BetaLeft,IF(PTail="Right",1-BetaRight,1-BetaTwo)))</f>
        <v>6.1451638999143077E-2</v>
      </c>
      <c r="J38" s="7">
        <f t="shared" si="17"/>
        <v>0.93854836100085692</v>
      </c>
      <c r="K38" s="16">
        <v>2.1</v>
      </c>
      <c r="L38" s="16">
        <v>0.2</v>
      </c>
      <c r="M38" s="5">
        <f t="shared" si="18"/>
        <v>0.21131370849898479</v>
      </c>
      <c r="N38" s="6">
        <f t="shared" si="5"/>
        <v>-2.1163647484776802</v>
      </c>
      <c r="O38" s="6">
        <f t="shared" si="6"/>
        <v>1.7244388157073993</v>
      </c>
      <c r="P38" s="6">
        <f t="shared" si="7"/>
        <v>0.98284310110612083</v>
      </c>
      <c r="Q38" s="7">
        <f t="shared" si="8"/>
        <v>0.95768567230499924</v>
      </c>
      <c r="R38" s="7">
        <f t="shared" si="9"/>
        <v>0.94052877341112007</v>
      </c>
      <c r="S38" s="7">
        <f t="shared" si="10"/>
        <v>5.9471226588879933E-2</v>
      </c>
      <c r="T38" s="7">
        <f t="shared" si="19"/>
        <v>0.94052877341112007</v>
      </c>
      <c r="U38" s="16">
        <v>2.1</v>
      </c>
      <c r="V38" s="16">
        <v>0.2</v>
      </c>
      <c r="W38" s="5">
        <f t="shared" si="20"/>
        <v>0.20800000000000002</v>
      </c>
      <c r="X38" s="6">
        <f t="shared" si="11"/>
        <v>-2.1286891315808418</v>
      </c>
      <c r="Y38" s="6">
        <f t="shared" si="12"/>
        <v>1.7344808675881203</v>
      </c>
      <c r="Z38" s="6">
        <f t="shared" si="13"/>
        <v>0.98336000568432291</v>
      </c>
      <c r="AA38" s="7">
        <f t="shared" si="14"/>
        <v>0.95858360121793729</v>
      </c>
      <c r="AB38" s="7">
        <f t="shared" si="15"/>
        <v>0.9419436069022602</v>
      </c>
      <c r="AC38" s="7">
        <f>IF(W38="","",IF(PTail="Left",1-BetaLeft4N,IF(PTail="Right",1-BetaRight4N,1-BetaTwo4N)))</f>
        <v>5.80563930977398E-2</v>
      </c>
      <c r="AD38" s="7">
        <f t="shared" si="21"/>
        <v>0.9419436069022602</v>
      </c>
      <c r="AE38" s="31"/>
      <c r="AF38" s="31"/>
      <c r="AG38" s="32">
        <f>IF(PTail="Left",HypMean-(4-A38)*TrueSD/SQRT(SampleSize),IF(PTail="Right",HypMean+A38*TrueSD/SQRT(SampleSize),HypMean+B38*TrueSD/SQRT(SampleSize)))</f>
        <v>0.21600000000000003</v>
      </c>
      <c r="AH38" s="32">
        <f>IF(PTail="Left",HypMean-(4-K38)*TrueSD/SQRT(2*SampleSize),IF(PTail="Right",HypMean+K38*TrueSD/SQRT(2*SampleSize),HypMean+L38*TrueSD/SQRT(2*SampleSize)))</f>
        <v>0.21131370849898479</v>
      </c>
      <c r="AI38" s="32">
        <f>IF(PTail="Left",HypMean-(4-U38)*TrueSD/SQRT(4*SampleSize),IF(PTail="Right",HypMean+U38*TrueSD/SQRT(4*SampleSize),HypMean+V38*TrueSD/SQRT(4*SampleSize)))</f>
        <v>0.20800000000000002</v>
      </c>
      <c r="AJ38" s="30"/>
      <c r="AK38" s="30"/>
      <c r="AL38" s="30"/>
      <c r="AM38" s="30"/>
      <c r="AN38" s="30"/>
      <c r="AO38" s="30"/>
      <c r="AP38" s="30"/>
      <c r="AQ38" s="30"/>
      <c r="AR38" s="30"/>
      <c r="AS38" s="30"/>
      <c r="AT38" s="30"/>
      <c r="AU38" s="30"/>
      <c r="AV38" s="30"/>
      <c r="AW38" s="30"/>
    </row>
    <row r="39" spans="1:49" x14ac:dyDescent="0.2">
      <c r="A39" s="4">
        <v>2.2000000000000002</v>
      </c>
      <c r="B39" s="16">
        <v>0.4</v>
      </c>
      <c r="C39" s="5">
        <f t="shared" si="16"/>
        <v>0.23200000000000001</v>
      </c>
      <c r="D39" s="6">
        <f t="shared" si="0"/>
        <v>-2.2363550994956105</v>
      </c>
      <c r="E39" s="6">
        <f t="shared" si="1"/>
        <v>1.4782570559167068</v>
      </c>
      <c r="F39" s="6">
        <f t="shared" si="2"/>
        <v>0.98733574007817182</v>
      </c>
      <c r="G39" s="7">
        <f t="shared" si="3"/>
        <v>0.93033050628886671</v>
      </c>
      <c r="H39" s="7">
        <f t="shared" si="4"/>
        <v>0.91766624636703853</v>
      </c>
      <c r="I39" s="7">
        <f>IF(C39="","",IF(PTail="Left",1-BetaLeft,IF(PTail="Right",1-BetaRight,1-BetaTwo)))</f>
        <v>8.2333753632961471E-2</v>
      </c>
      <c r="J39" s="7">
        <f t="shared" si="17"/>
        <v>0.91766624636703853</v>
      </c>
      <c r="K39" s="16">
        <v>2.2000000000000002</v>
      </c>
      <c r="L39" s="16">
        <v>0.4</v>
      </c>
      <c r="M39" s="5">
        <f t="shared" si="18"/>
        <v>0.22262741699796953</v>
      </c>
      <c r="N39" s="6">
        <f t="shared" si="5"/>
        <v>-2.2691407394100298</v>
      </c>
      <c r="O39" s="6">
        <f t="shared" si="6"/>
        <v>1.4999287499813772</v>
      </c>
      <c r="P39" s="6">
        <f t="shared" si="7"/>
        <v>0.98837011568881827</v>
      </c>
      <c r="Q39" s="7">
        <f t="shared" si="8"/>
        <v>0.93318357010690056</v>
      </c>
      <c r="R39" s="7">
        <f t="shared" si="9"/>
        <v>0.92155368579571884</v>
      </c>
      <c r="S39" s="7">
        <f t="shared" si="10"/>
        <v>7.8446314204281165E-2</v>
      </c>
      <c r="T39" s="7">
        <f t="shared" si="19"/>
        <v>0.92155368579571884</v>
      </c>
      <c r="U39" s="16">
        <v>2.2000000000000002</v>
      </c>
      <c r="V39" s="16">
        <v>0.4</v>
      </c>
      <c r="W39" s="5">
        <f t="shared" si="20"/>
        <v>0.21600000000000003</v>
      </c>
      <c r="X39" s="6">
        <f t="shared" si="11"/>
        <v>-2.2939315767732467</v>
      </c>
      <c r="Y39" s="6">
        <f t="shared" si="12"/>
        <v>1.5163157854135072</v>
      </c>
      <c r="Z39" s="6">
        <f t="shared" si="13"/>
        <v>0.98910278535049567</v>
      </c>
      <c r="AA39" s="7">
        <f t="shared" si="14"/>
        <v>0.93528023898895751</v>
      </c>
      <c r="AB39" s="7">
        <f t="shared" si="15"/>
        <v>0.92438302433945319</v>
      </c>
      <c r="AC39" s="7">
        <f>IF(W39="","",IF(PTail="Left",1-BetaLeft4N,IF(PTail="Right",1-BetaRight4N,1-BetaTwo4N)))</f>
        <v>7.5616975660546815E-2</v>
      </c>
      <c r="AD39" s="7">
        <f t="shared" si="21"/>
        <v>0.92438302433945319</v>
      </c>
      <c r="AE39" s="9"/>
      <c r="AF39" s="9"/>
      <c r="AG39" s="32">
        <f>IF(PTail="Left",HypMean-(4-A39)*TrueSD/SQRT(SampleSize),IF(PTail="Right",HypMean+A39*TrueSD/SQRT(SampleSize),HypMean+B39*TrueSD/SQRT(SampleSize)))</f>
        <v>0.23200000000000001</v>
      </c>
      <c r="AH39" s="32">
        <f>IF(PTail="Left",HypMean-(4-K39)*TrueSD/SQRT(2*SampleSize),IF(PTail="Right",HypMean+K39*TrueSD/SQRT(2*SampleSize),HypMean+L39*TrueSD/SQRT(2*SampleSize)))</f>
        <v>0.22262741699796953</v>
      </c>
      <c r="AI39" s="32">
        <f>IF(PTail="Left",HypMean-(4-U39)*TrueSD/SQRT(4*SampleSize),IF(PTail="Right",HypMean+U39*TrueSD/SQRT(4*SampleSize),HypMean+V39*TrueSD/SQRT(4*SampleSize)))</f>
        <v>0.21600000000000003</v>
      </c>
    </row>
    <row r="40" spans="1:49" x14ac:dyDescent="0.2">
      <c r="A40" s="4">
        <v>2.2999999999999998</v>
      </c>
      <c r="B40" s="16">
        <v>0.6</v>
      </c>
      <c r="C40" s="5">
        <f t="shared" si="16"/>
        <v>0.248</v>
      </c>
      <c r="D40" s="6">
        <f t="shared" si="0"/>
        <v>-2.3711503138845549</v>
      </c>
      <c r="E40" s="6">
        <f t="shared" si="1"/>
        <v>1.2596579671776957</v>
      </c>
      <c r="F40" s="6">
        <f t="shared" si="2"/>
        <v>0.99113359113927157</v>
      </c>
      <c r="G40" s="7">
        <f t="shared" si="3"/>
        <v>0.89610361272635319</v>
      </c>
      <c r="H40" s="7">
        <f t="shared" si="4"/>
        <v>0.88723720386562477</v>
      </c>
      <c r="I40" s="7">
        <f>IF(C40="","",IF(PTail="Left",1-BetaLeft,IF(PTail="Right",1-BetaRight,1-BetaTwo)))</f>
        <v>0.11276279613437523</v>
      </c>
      <c r="J40" s="7">
        <f t="shared" si="17"/>
        <v>0.88723720386562477</v>
      </c>
      <c r="K40" s="16">
        <v>2.2999999999999998</v>
      </c>
      <c r="L40" s="16">
        <v>0.6</v>
      </c>
      <c r="M40" s="5">
        <f t="shared" si="18"/>
        <v>0.23394112549695428</v>
      </c>
      <c r="N40" s="6">
        <f t="shared" si="5"/>
        <v>-2.4188530513685187</v>
      </c>
      <c r="O40" s="6">
        <f t="shared" si="6"/>
        <v>1.2849997318798332</v>
      </c>
      <c r="P40" s="6">
        <f t="shared" si="7"/>
        <v>0.99221523575066317</v>
      </c>
      <c r="Q40" s="7">
        <f t="shared" si="8"/>
        <v>0.9006038111380148</v>
      </c>
      <c r="R40" s="7">
        <f t="shared" si="9"/>
        <v>0.89281904688867797</v>
      </c>
      <c r="S40" s="7">
        <f t="shared" si="10"/>
        <v>0.10718095311132203</v>
      </c>
      <c r="T40" s="7">
        <f t="shared" si="19"/>
        <v>0.89281904688867797</v>
      </c>
      <c r="U40" s="16">
        <v>2.2999999999999998</v>
      </c>
      <c r="V40" s="16">
        <v>0.6</v>
      </c>
      <c r="W40" s="5">
        <f t="shared" si="20"/>
        <v>0.224</v>
      </c>
      <c r="X40" s="6">
        <f t="shared" si="11"/>
        <v>-2.4560600269881787</v>
      </c>
      <c r="Y40" s="6">
        <f t="shared" si="12"/>
        <v>1.304765692308175</v>
      </c>
      <c r="Z40" s="6">
        <f t="shared" si="13"/>
        <v>0.99297651542102316</v>
      </c>
      <c r="AA40" s="7">
        <f t="shared" si="14"/>
        <v>0.90401367767415741</v>
      </c>
      <c r="AB40" s="7">
        <f t="shared" si="15"/>
        <v>0.89699019309518058</v>
      </c>
      <c r="AC40" s="7">
        <f>IF(W40="","",IF(PTail="Left",1-BetaLeft4N,IF(PTail="Right",1-BetaRight4N,1-BetaTwo4N)))</f>
        <v>0.10300980690481942</v>
      </c>
      <c r="AD40" s="7">
        <f t="shared" si="21"/>
        <v>0.89699019309518058</v>
      </c>
      <c r="AE40" s="9"/>
      <c r="AF40" s="9"/>
      <c r="AG40" s="32">
        <f>IF(PTail="Left",HypMean-(4-A40)*TrueSD/SQRT(SampleSize),IF(PTail="Right",HypMean+A40*TrueSD/SQRT(SampleSize),HypMean+B40*TrueSD/SQRT(SampleSize)))</f>
        <v>0.248</v>
      </c>
      <c r="AH40" s="32">
        <f>IF(PTail="Left",HypMean-(4-K40)*TrueSD/SQRT(2*SampleSize),IF(PTail="Right",HypMean+K40*TrueSD/SQRT(2*SampleSize),HypMean+L40*TrueSD/SQRT(2*SampleSize)))</f>
        <v>0.23394112549695428</v>
      </c>
      <c r="AI40" s="32">
        <f>IF(PTail="Left",HypMean-(4-U40)*TrueSD/SQRT(4*SampleSize),IF(PTail="Right",HypMean+U40*TrueSD/SQRT(4*SampleSize),HypMean+V40*TrueSD/SQRT(4*SampleSize)))</f>
        <v>0.224</v>
      </c>
    </row>
    <row r="41" spans="1:49" x14ac:dyDescent="0.2">
      <c r="A41" s="4">
        <v>2.4</v>
      </c>
      <c r="B41" s="16">
        <v>0.8</v>
      </c>
      <c r="C41" s="5">
        <f t="shared" si="16"/>
        <v>0.26400000000000001</v>
      </c>
      <c r="D41" s="6">
        <f t="shared" si="0"/>
        <v>-2.504508647850765</v>
      </c>
      <c r="E41" s="6">
        <f t="shared" si="1"/>
        <v>1.0526006305695088</v>
      </c>
      <c r="F41" s="6">
        <f t="shared" si="2"/>
        <v>0.99386891961975832</v>
      </c>
      <c r="G41" s="7">
        <f t="shared" si="3"/>
        <v>0.85373796596900087</v>
      </c>
      <c r="H41" s="7">
        <f t="shared" si="4"/>
        <v>0.84760688558875918</v>
      </c>
      <c r="I41" s="7">
        <f>IF(C41="","",IF(PTail="Left",1-BetaLeft,IF(PTail="Right",1-BetaRight,1-BetaTwo)))</f>
        <v>0.15239311441124082</v>
      </c>
      <c r="J41" s="7">
        <f t="shared" si="17"/>
        <v>0.84760688558875918</v>
      </c>
      <c r="K41" s="16">
        <v>2.4</v>
      </c>
      <c r="L41" s="16">
        <v>0.8</v>
      </c>
      <c r="M41" s="5">
        <f t="shared" si="18"/>
        <v>0.24525483399593906</v>
      </c>
      <c r="N41" s="6">
        <f t="shared" si="5"/>
        <v>-2.5659869781236315</v>
      </c>
      <c r="O41" s="6">
        <f t="shared" si="6"/>
        <v>1.0784388840197865</v>
      </c>
      <c r="P41" s="6">
        <f t="shared" si="7"/>
        <v>0.99485586547569649</v>
      </c>
      <c r="Q41" s="7">
        <f t="shared" si="8"/>
        <v>0.85958102893535226</v>
      </c>
      <c r="R41" s="7">
        <f t="shared" si="9"/>
        <v>0.85443689441104875</v>
      </c>
      <c r="S41" s="7">
        <f t="shared" si="10"/>
        <v>0.14556310558895125</v>
      </c>
      <c r="T41" s="7">
        <f t="shared" si="19"/>
        <v>0.85443689441104875</v>
      </c>
      <c r="U41" s="16">
        <v>2.4</v>
      </c>
      <c r="V41" s="16">
        <v>0.8</v>
      </c>
      <c r="W41" s="5">
        <f t="shared" si="20"/>
        <v>0.23200000000000001</v>
      </c>
      <c r="X41" s="6">
        <f t="shared" si="11"/>
        <v>-2.6154041212850623</v>
      </c>
      <c r="Y41" s="6">
        <f t="shared" si="12"/>
        <v>1.0992080341272557</v>
      </c>
      <c r="Z41" s="6">
        <f t="shared" si="13"/>
        <v>0.99554390305374907</v>
      </c>
      <c r="AA41" s="7">
        <f t="shared" si="14"/>
        <v>0.86416133240884563</v>
      </c>
      <c r="AB41" s="7">
        <f t="shared" si="15"/>
        <v>0.8597052354625947</v>
      </c>
      <c r="AC41" s="7">
        <f>IF(W41="","",IF(PTail="Left",1-BetaLeft4N,IF(PTail="Right",1-BetaRight4N,1-BetaTwo4N)))</f>
        <v>0.1402947645374053</v>
      </c>
      <c r="AD41" s="7">
        <f t="shared" si="21"/>
        <v>0.8597052354625947</v>
      </c>
      <c r="AE41" s="9"/>
      <c r="AF41" s="9"/>
      <c r="AG41" s="32">
        <f>IF(PTail="Left",HypMean-(4-A41)*TrueSD/SQRT(SampleSize),IF(PTail="Right",HypMean+A41*TrueSD/SQRT(SampleSize),HypMean+B41*TrueSD/SQRT(SampleSize)))</f>
        <v>0.26400000000000001</v>
      </c>
      <c r="AH41" s="32">
        <f>IF(PTail="Left",HypMean-(4-K41)*TrueSD/SQRT(2*SampleSize),IF(PTail="Right",HypMean+K41*TrueSD/SQRT(2*SampleSize),HypMean+L41*TrueSD/SQRT(2*SampleSize)))</f>
        <v>0.24525483399593906</v>
      </c>
      <c r="AI41" s="32">
        <f>IF(PTail="Left",HypMean-(4-U41)*TrueSD/SQRT(4*SampleSize),IF(PTail="Right",HypMean+U41*TrueSD/SQRT(4*SampleSize),HypMean+V41*TrueSD/SQRT(4*SampleSize)))</f>
        <v>0.23200000000000001</v>
      </c>
    </row>
    <row r="42" spans="1:49" x14ac:dyDescent="0.2">
      <c r="A42" s="4">
        <v>2.5</v>
      </c>
      <c r="B42" s="16">
        <v>1</v>
      </c>
      <c r="C42" s="5">
        <f t="shared" si="16"/>
        <v>0.28000000000000003</v>
      </c>
      <c r="D42" s="6">
        <f t="shared" si="0"/>
        <v>-2.6369455017474102</v>
      </c>
      <c r="E42" s="6">
        <f t="shared" si="1"/>
        <v>0.85520388899791355</v>
      </c>
      <c r="F42" s="6">
        <f t="shared" si="2"/>
        <v>0.99581718647788686</v>
      </c>
      <c r="G42" s="7">
        <f t="shared" si="3"/>
        <v>0.80378085818995582</v>
      </c>
      <c r="H42" s="7">
        <f t="shared" si="4"/>
        <v>0.79959804466784268</v>
      </c>
      <c r="I42" s="7">
        <f>IF(C42="","",IF(PTail="Left",1-BetaLeft,IF(PTail="Right",1-BetaRight,1-BetaTwo)))</f>
        <v>0.20040195533215732</v>
      </c>
      <c r="J42" s="7">
        <f t="shared" si="17"/>
        <v>0.79959804466784268</v>
      </c>
      <c r="K42" s="16">
        <v>2.5</v>
      </c>
      <c r="L42" s="16">
        <v>1</v>
      </c>
      <c r="M42" s="5">
        <f t="shared" si="18"/>
        <v>0.25656854249492383</v>
      </c>
      <c r="N42" s="6">
        <f t="shared" si="5"/>
        <v>-2.7109671037524192</v>
      </c>
      <c r="O42" s="6">
        <f t="shared" si="6"/>
        <v>0.87921028649933697</v>
      </c>
      <c r="P42" s="6">
        <f t="shared" si="7"/>
        <v>0.99664563591479505</v>
      </c>
      <c r="Q42" s="7">
        <f t="shared" si="8"/>
        <v>0.81035636596654925</v>
      </c>
      <c r="R42" s="7">
        <f t="shared" si="9"/>
        <v>0.8070020018813443</v>
      </c>
      <c r="S42" s="7">
        <f t="shared" si="10"/>
        <v>0.1929979981186557</v>
      </c>
      <c r="T42" s="7">
        <f t="shared" si="19"/>
        <v>0.8070020018813443</v>
      </c>
      <c r="U42" s="16">
        <v>2.5</v>
      </c>
      <c r="V42" s="16">
        <v>1</v>
      </c>
      <c r="W42" s="5">
        <f t="shared" si="20"/>
        <v>0.24000000000000002</v>
      </c>
      <c r="X42" s="6">
        <f t="shared" si="11"/>
        <v>-2.7722602707130313</v>
      </c>
      <c r="Y42" s="6">
        <f t="shared" si="12"/>
        <v>0.89908864754964324</v>
      </c>
      <c r="Z42" s="6">
        <f t="shared" si="13"/>
        <v>0.99721657467260838</v>
      </c>
      <c r="AA42" s="7">
        <f t="shared" si="14"/>
        <v>0.81569727776484646</v>
      </c>
      <c r="AB42" s="7">
        <f t="shared" si="15"/>
        <v>0.81291385243745484</v>
      </c>
      <c r="AC42" s="7">
        <f>IF(W42="","",IF(PTail="Left",1-BetaLeft4N,IF(PTail="Right",1-BetaRight4N,1-BetaTwo4N)))</f>
        <v>0.18708614756254516</v>
      </c>
      <c r="AD42" s="7">
        <f t="shared" si="21"/>
        <v>0.81291385243745484</v>
      </c>
      <c r="AE42" s="9"/>
      <c r="AF42" s="9"/>
      <c r="AG42" s="32">
        <f>IF(PTail="Left",HypMean-(4-A42)*TrueSD/SQRT(SampleSize),IF(PTail="Right",HypMean+A42*TrueSD/SQRT(SampleSize),HypMean+B42*TrueSD/SQRT(SampleSize)))</f>
        <v>0.28000000000000003</v>
      </c>
      <c r="AH42" s="32">
        <f>IF(PTail="Left",HypMean-(4-K42)*TrueSD/SQRT(2*SampleSize),IF(PTail="Right",HypMean+K42*TrueSD/SQRT(2*SampleSize),HypMean+L42*TrueSD/SQRT(2*SampleSize)))</f>
        <v>0.25656854249492383</v>
      </c>
      <c r="AI42" s="32">
        <f>IF(PTail="Left",HypMean-(4-U42)*TrueSD/SQRT(4*SampleSize),IF(PTail="Right",HypMean+U42*TrueSD/SQRT(4*SampleSize),HypMean+V42*TrueSD/SQRT(4*SampleSize)))</f>
        <v>0.24000000000000002</v>
      </c>
    </row>
    <row r="43" spans="1:49" x14ac:dyDescent="0.2">
      <c r="A43" s="4">
        <v>2.6</v>
      </c>
      <c r="B43" s="16">
        <v>1.2</v>
      </c>
      <c r="C43" s="5">
        <f t="shared" si="16"/>
        <v>0.29600000000000004</v>
      </c>
      <c r="D43" s="6">
        <f t="shared" si="0"/>
        <v>-2.7689170085390411</v>
      </c>
      <c r="E43" s="6">
        <f t="shared" si="1"/>
        <v>0.66591809684069569</v>
      </c>
      <c r="F43" s="6">
        <f t="shared" si="2"/>
        <v>0.99718785201775351</v>
      </c>
      <c r="G43" s="7">
        <f t="shared" si="3"/>
        <v>0.74726827365930504</v>
      </c>
      <c r="H43" s="7">
        <f t="shared" si="4"/>
        <v>0.74445612567705854</v>
      </c>
      <c r="I43" s="7">
        <f>IF(C43="","",IF(PTail="Left",1-BetaLeft,IF(PTail="Right",1-BetaRight,1-BetaTwo)))</f>
        <v>0.25554387432294146</v>
      </c>
      <c r="J43" s="7">
        <f t="shared" si="17"/>
        <v>0.74445612567705854</v>
      </c>
      <c r="K43" s="16">
        <v>2.6</v>
      </c>
      <c r="L43" s="16">
        <v>1.2</v>
      </c>
      <c r="M43" s="5">
        <f t="shared" si="18"/>
        <v>0.26788225099390855</v>
      </c>
      <c r="N43" s="6">
        <f t="shared" si="5"/>
        <v>-2.8541690106883566</v>
      </c>
      <c r="O43" s="6">
        <f t="shared" si="6"/>
        <v>0.68642100496255631</v>
      </c>
      <c r="P43" s="6">
        <f t="shared" si="7"/>
        <v>0.997842521552043</v>
      </c>
      <c r="Q43" s="7">
        <f t="shared" si="8"/>
        <v>0.75377616871917374</v>
      </c>
      <c r="R43" s="7">
        <f t="shared" si="9"/>
        <v>0.75161869027121675</v>
      </c>
      <c r="S43" s="7">
        <f t="shared" si="10"/>
        <v>0.24838130972878325</v>
      </c>
      <c r="T43" s="7">
        <f t="shared" si="19"/>
        <v>0.75161869027121675</v>
      </c>
      <c r="U43" s="16">
        <v>2.6</v>
      </c>
      <c r="V43" s="16">
        <v>1.2</v>
      </c>
      <c r="W43" s="5">
        <f t="shared" si="20"/>
        <v>0.248</v>
      </c>
      <c r="X43" s="6">
        <f t="shared" si="11"/>
        <v>-2.9268964872379843</v>
      </c>
      <c r="Y43" s="6">
        <f t="shared" si="12"/>
        <v>0.70391179382426694</v>
      </c>
      <c r="Z43" s="6">
        <f t="shared" si="13"/>
        <v>0.99828818595969115</v>
      </c>
      <c r="AA43" s="7">
        <f t="shared" si="14"/>
        <v>0.75925614684898124</v>
      </c>
      <c r="AB43" s="7">
        <f t="shared" si="15"/>
        <v>0.75754433280867239</v>
      </c>
      <c r="AC43" s="7">
        <f>IF(W43="","",IF(PTail="Left",1-BetaLeft4N,IF(PTail="Right",1-BetaRight4N,1-BetaTwo4N)))</f>
        <v>0.24245566719132761</v>
      </c>
      <c r="AD43" s="7">
        <f t="shared" si="21"/>
        <v>0.75754433280867239</v>
      </c>
      <c r="AE43" s="9"/>
      <c r="AF43" s="9"/>
      <c r="AG43" s="32">
        <f>IF(PTail="Left",HypMean-(4-A43)*TrueSD/SQRT(SampleSize),IF(PTail="Right",HypMean+A43*TrueSD/SQRT(SampleSize),HypMean+B43*TrueSD/SQRT(SampleSize)))</f>
        <v>0.29600000000000004</v>
      </c>
      <c r="AH43" s="32">
        <f>IF(PTail="Left",HypMean-(4-K43)*TrueSD/SQRT(2*SampleSize),IF(PTail="Right",HypMean+K43*TrueSD/SQRT(2*SampleSize),HypMean+L43*TrueSD/SQRT(2*SampleSize)))</f>
        <v>0.26788225099390855</v>
      </c>
      <c r="AI43" s="32">
        <f>IF(PTail="Left",HypMean-(4-U43)*TrueSD/SQRT(4*SampleSize),IF(PTail="Right",HypMean+U43*TrueSD/SQRT(4*SampleSize),HypMean+V43*TrueSD/SQRT(4*SampleSize)))</f>
        <v>0.248</v>
      </c>
    </row>
    <row r="44" spans="1:49" x14ac:dyDescent="0.2">
      <c r="A44" s="4">
        <v>2.7</v>
      </c>
      <c r="B44" s="16">
        <v>1.4</v>
      </c>
      <c r="C44" s="5">
        <f t="shared" si="16"/>
        <v>0.312</v>
      </c>
      <c r="D44" s="6">
        <f t="shared" si="0"/>
        <v>-2.9008354719212766</v>
      </c>
      <c r="E44" s="6">
        <f t="shared" si="1"/>
        <v>0.48344666693637928</v>
      </c>
      <c r="F44" s="6">
        <f t="shared" si="2"/>
        <v>0.99813915385292529</v>
      </c>
      <c r="G44" s="7">
        <f t="shared" si="3"/>
        <v>0.68561069017737875</v>
      </c>
      <c r="H44" s="7">
        <f t="shared" si="4"/>
        <v>0.68374984403030403</v>
      </c>
      <c r="I44" s="7">
        <f>IF(C44="","",IF(PTail="Left",1-BetaLeft,IF(PTail="Right",1-BetaRight,1-BetaTwo)))</f>
        <v>0.31625015596969597</v>
      </c>
      <c r="J44" s="7">
        <f t="shared" si="17"/>
        <v>0.68374984403030403</v>
      </c>
      <c r="K44" s="16">
        <v>2.7</v>
      </c>
      <c r="L44" s="16">
        <v>1.4</v>
      </c>
      <c r="M44" s="5">
        <f t="shared" si="18"/>
        <v>0.27919595949289333</v>
      </c>
      <c r="N44" s="6">
        <f t="shared" si="5"/>
        <v>-2.9959284894028202</v>
      </c>
      <c r="O44" s="6">
        <f t="shared" si="6"/>
        <v>0.4992946537647831</v>
      </c>
      <c r="P44" s="6">
        <f t="shared" si="7"/>
        <v>0.99863194704940206</v>
      </c>
      <c r="Q44" s="7">
        <f t="shared" si="8"/>
        <v>0.69121408954738117</v>
      </c>
      <c r="R44" s="7">
        <f t="shared" si="9"/>
        <v>0.68984603659678323</v>
      </c>
      <c r="S44" s="7">
        <f t="shared" si="10"/>
        <v>0.31015396340321677</v>
      </c>
      <c r="T44" s="7">
        <f t="shared" si="19"/>
        <v>0.68984603659678323</v>
      </c>
      <c r="U44" s="16">
        <v>2.7</v>
      </c>
      <c r="V44" s="16">
        <v>1.4</v>
      </c>
      <c r="W44" s="5">
        <f t="shared" si="20"/>
        <v>0.25600000000000001</v>
      </c>
      <c r="X44" s="6">
        <f t="shared" si="11"/>
        <v>-3.0795564056778115</v>
      </c>
      <c r="Y44" s="6">
        <f t="shared" si="12"/>
        <v>0.51323189280412918</v>
      </c>
      <c r="Z44" s="6">
        <f t="shared" si="13"/>
        <v>0.99896345444710422</v>
      </c>
      <c r="AA44" s="7">
        <f t="shared" si="14"/>
        <v>0.69610544044287603</v>
      </c>
      <c r="AB44" s="7">
        <f t="shared" si="15"/>
        <v>0.69506889488998025</v>
      </c>
      <c r="AC44" s="7">
        <f>IF(W44="","",IF(PTail="Left",1-BetaLeft4N,IF(PTail="Right",1-BetaRight4N,1-BetaTwo4N)))</f>
        <v>0.30493110511001975</v>
      </c>
      <c r="AD44" s="7">
        <f t="shared" si="21"/>
        <v>0.69506889488998025</v>
      </c>
      <c r="AE44" s="9"/>
      <c r="AF44" s="9"/>
      <c r="AG44" s="32">
        <f>IF(PTail="Left",HypMean-(4-A44)*TrueSD/SQRT(SampleSize),IF(PTail="Right",HypMean+A44*TrueSD/SQRT(SampleSize),HypMean+B44*TrueSD/SQRT(SampleSize)))</f>
        <v>0.312</v>
      </c>
      <c r="AH44" s="32">
        <f>IF(PTail="Left",HypMean-(4-K44)*TrueSD/SQRT(2*SampleSize),IF(PTail="Right",HypMean+K44*TrueSD/SQRT(2*SampleSize),HypMean+L44*TrueSD/SQRT(2*SampleSize)))</f>
        <v>0.27919595949289333</v>
      </c>
      <c r="AI44" s="32">
        <f>IF(PTail="Left",HypMean-(4-U44)*TrueSD/SQRT(4*SampleSize),IF(PTail="Right",HypMean+U44*TrueSD/SQRT(4*SampleSize),HypMean+V44*TrueSD/SQRT(4*SampleSize)))</f>
        <v>0.25600000000000001</v>
      </c>
    </row>
    <row r="45" spans="1:49" x14ac:dyDescent="0.2">
      <c r="A45" s="4">
        <v>2.8</v>
      </c>
      <c r="B45" s="16">
        <v>1.6</v>
      </c>
      <c r="C45" s="5">
        <f t="shared" si="16"/>
        <v>0.32800000000000007</v>
      </c>
      <c r="D45" s="6">
        <f t="shared" si="0"/>
        <v>-3.0330812007401513</v>
      </c>
      <c r="E45" s="6">
        <f t="shared" si="1"/>
        <v>0.3066884943761623</v>
      </c>
      <c r="F45" s="6">
        <f t="shared" si="2"/>
        <v>0.99878964773089385</v>
      </c>
      <c r="G45" s="7">
        <f t="shared" si="3"/>
        <v>0.6204597559055206</v>
      </c>
      <c r="H45" s="7">
        <f t="shared" si="4"/>
        <v>0.61924940363641445</v>
      </c>
      <c r="I45" s="7">
        <f>IF(C45="","",IF(PTail="Left",1-BetaLeft,IF(PTail="Right",1-BetaRight,1-BetaTwo)))</f>
        <v>0.38075059636358555</v>
      </c>
      <c r="J45" s="7">
        <f t="shared" si="17"/>
        <v>0.61924940363641445</v>
      </c>
      <c r="K45" s="16">
        <v>2.8</v>
      </c>
      <c r="L45" s="16">
        <v>1.6</v>
      </c>
      <c r="M45" s="5">
        <f t="shared" si="18"/>
        <v>0.29050966799187811</v>
      </c>
      <c r="N45" s="6">
        <f t="shared" si="5"/>
        <v>-3.1365488781000139</v>
      </c>
      <c r="O45" s="6">
        <f t="shared" si="6"/>
        <v>0.31715057701949972</v>
      </c>
      <c r="P45" s="6">
        <f t="shared" si="7"/>
        <v>0.99914525530318399</v>
      </c>
      <c r="Q45" s="7">
        <f t="shared" si="8"/>
        <v>0.62443532535595003</v>
      </c>
      <c r="R45" s="7">
        <f t="shared" si="9"/>
        <v>0.62358058065913402</v>
      </c>
      <c r="S45" s="7">
        <f t="shared" si="10"/>
        <v>0.37641941934086598</v>
      </c>
      <c r="T45" s="7">
        <f t="shared" si="19"/>
        <v>0.62358058065913402</v>
      </c>
      <c r="U45" s="16">
        <v>2.8</v>
      </c>
      <c r="V45" s="16">
        <v>1.6</v>
      </c>
      <c r="W45" s="5">
        <f t="shared" si="20"/>
        <v>0.26400000000000001</v>
      </c>
      <c r="X45" s="6">
        <f t="shared" si="11"/>
        <v>-3.2304626564913925</v>
      </c>
      <c r="Y45" s="6">
        <f t="shared" si="12"/>
        <v>0.32664662192888172</v>
      </c>
      <c r="Z45" s="6">
        <f t="shared" si="13"/>
        <v>0.99938204975916722</v>
      </c>
      <c r="AA45" s="7">
        <f t="shared" si="14"/>
        <v>0.62803241156464296</v>
      </c>
      <c r="AB45" s="7">
        <f t="shared" si="15"/>
        <v>0.62741446132381018</v>
      </c>
      <c r="AC45" s="7">
        <f>IF(W45="","",IF(PTail="Left",1-BetaLeft4N,IF(PTail="Right",1-BetaRight4N,1-BetaTwo4N)))</f>
        <v>0.37258553867618982</v>
      </c>
      <c r="AD45" s="7">
        <f t="shared" si="21"/>
        <v>0.62741446132381018</v>
      </c>
      <c r="AE45" s="9"/>
      <c r="AF45" s="9"/>
      <c r="AG45" s="32">
        <f>IF(PTail="Left",HypMean-(4-A45)*TrueSD/SQRT(SampleSize),IF(PTail="Right",HypMean+A45*TrueSD/SQRT(SampleSize),HypMean+B45*TrueSD/SQRT(SampleSize)))</f>
        <v>0.32800000000000007</v>
      </c>
      <c r="AH45" s="32">
        <f>IF(PTail="Left",HypMean-(4-K45)*TrueSD/SQRT(2*SampleSize),IF(PTail="Right",HypMean+K45*TrueSD/SQRT(2*SampleSize),HypMean+L45*TrueSD/SQRT(2*SampleSize)))</f>
        <v>0.29050966799187811</v>
      </c>
      <c r="AI45" s="32">
        <f>IF(PTail="Left",HypMean-(4-U45)*TrueSD/SQRT(4*SampleSize),IF(PTail="Right",HypMean+U45*TrueSD/SQRT(4*SampleSize),HypMean+V45*TrueSD/SQRT(4*SampleSize)))</f>
        <v>0.26400000000000001</v>
      </c>
    </row>
    <row r="46" spans="1:49" x14ac:dyDescent="0.2">
      <c r="A46" s="4">
        <v>2.9</v>
      </c>
      <c r="B46" s="16">
        <v>1.80000000000001</v>
      </c>
      <c r="C46" s="5">
        <f t="shared" si="16"/>
        <v>0.34400000000000086</v>
      </c>
      <c r="D46" s="6">
        <f t="shared" si="0"/>
        <v>-3.1660118448721351</v>
      </c>
      <c r="E46" s="6">
        <f t="shared" si="1"/>
        <v>0.1346948725809857</v>
      </c>
      <c r="F46" s="6">
        <f t="shared" si="2"/>
        <v>0.99922727749777729</v>
      </c>
      <c r="G46" s="7">
        <f t="shared" si="3"/>
        <v>0.5535734363332645</v>
      </c>
      <c r="H46" s="7">
        <f t="shared" si="4"/>
        <v>0.55280071383104179</v>
      </c>
      <c r="I46" s="7">
        <f>IF(C46="","",IF(PTail="Left",1-BetaLeft,IF(PTail="Right",1-BetaRight,1-BetaTwo)))</f>
        <v>0.44719928616895821</v>
      </c>
      <c r="J46" s="7">
        <f t="shared" si="17"/>
        <v>0.55280071383104179</v>
      </c>
      <c r="K46" s="16">
        <v>2.9</v>
      </c>
      <c r="L46" s="16">
        <v>1.80000000000001</v>
      </c>
      <c r="M46" s="5">
        <f t="shared" si="18"/>
        <v>0.30182337649086344</v>
      </c>
      <c r="N46" s="6">
        <f t="shared" si="5"/>
        <v>-3.2763069862760994</v>
      </c>
      <c r="O46" s="6">
        <f t="shared" si="6"/>
        <v>0.13938727132920006</v>
      </c>
      <c r="P46" s="6">
        <f t="shared" si="7"/>
        <v>0.99947412913273059</v>
      </c>
      <c r="Q46" s="7">
        <f t="shared" si="8"/>
        <v>0.55542793491052111</v>
      </c>
      <c r="R46" s="7">
        <f t="shared" si="9"/>
        <v>0.55490206404325171</v>
      </c>
      <c r="S46" s="7">
        <f t="shared" si="10"/>
        <v>0.44509793595674829</v>
      </c>
      <c r="T46" s="7">
        <f t="shared" si="19"/>
        <v>0.55490206404325171</v>
      </c>
      <c r="U46" s="16">
        <v>2.9</v>
      </c>
      <c r="V46" s="16">
        <v>1.80000000000001</v>
      </c>
      <c r="W46" s="5">
        <f t="shared" si="20"/>
        <v>0.27200000000000041</v>
      </c>
      <c r="X46" s="6">
        <f t="shared" si="11"/>
        <v>-3.379819712711285</v>
      </c>
      <c r="Y46" s="6">
        <f t="shared" si="12"/>
        <v>0.14379111887648038</v>
      </c>
      <c r="Z46" s="6">
        <f t="shared" si="13"/>
        <v>0.99963733304072133</v>
      </c>
      <c r="AA46" s="7">
        <f t="shared" si="14"/>
        <v>0.55716729194794956</v>
      </c>
      <c r="AB46" s="7">
        <f t="shared" si="15"/>
        <v>0.55680462498867089</v>
      </c>
      <c r="AC46" s="7">
        <f>IF(W46="","",IF(PTail="Left",1-BetaLeft4N,IF(PTail="Right",1-BetaRight4N,1-BetaTwo4N)))</f>
        <v>0.44319537501132911</v>
      </c>
      <c r="AD46" s="7">
        <f t="shared" si="21"/>
        <v>0.55680462498867089</v>
      </c>
      <c r="AE46" s="9"/>
      <c r="AF46" s="9"/>
      <c r="AG46" s="32">
        <f>IF(PTail="Left",HypMean-(4-A46)*TrueSD/SQRT(SampleSize),IF(PTail="Right",HypMean+A46*TrueSD/SQRT(SampleSize),HypMean+B46*TrueSD/SQRT(SampleSize)))</f>
        <v>0.34400000000000086</v>
      </c>
      <c r="AH46" s="32">
        <f>IF(PTail="Left",HypMean-(4-K46)*TrueSD/SQRT(2*SampleSize),IF(PTail="Right",HypMean+K46*TrueSD/SQRT(2*SampleSize),HypMean+L46*TrueSD/SQRT(2*SampleSize)))</f>
        <v>0.30182337649086344</v>
      </c>
      <c r="AI46" s="32">
        <f>IF(PTail="Left",HypMean-(4-U46)*TrueSD/SQRT(4*SampleSize),IF(PTail="Right",HypMean+U46*TrueSD/SQRT(4*SampleSize),HypMean+V46*TrueSD/SQRT(4*SampleSize)))</f>
        <v>0.27200000000000041</v>
      </c>
    </row>
    <row r="47" spans="1:49" x14ac:dyDescent="0.2">
      <c r="A47" s="4">
        <v>3</v>
      </c>
      <c r="B47" s="16">
        <v>2.0000000000000102</v>
      </c>
      <c r="C47" s="5">
        <f t="shared" si="16"/>
        <v>0.36000000000000087</v>
      </c>
      <c r="D47" s="6">
        <f t="shared" si="0"/>
        <v>-3.299969987116719</v>
      </c>
      <c r="E47" s="6">
        <f t="shared" si="1"/>
        <v>-3.3363346216630951E-2</v>
      </c>
      <c r="F47" s="6">
        <f t="shared" si="2"/>
        <v>0.99951652415579539</v>
      </c>
      <c r="G47" s="7">
        <f t="shared" si="3"/>
        <v>0.48669241943083746</v>
      </c>
      <c r="H47" s="7">
        <f t="shared" si="4"/>
        <v>0.48620894358663291</v>
      </c>
      <c r="I47" s="7">
        <f>IF(C47="","",IF(PTail="Left",1-BetaLeft,IF(PTail="Right",1-BetaRight,1-BetaTwo)))</f>
        <v>0.51379105641336709</v>
      </c>
      <c r="J47" s="7">
        <f t="shared" si="17"/>
        <v>0.48620894358663291</v>
      </c>
      <c r="K47" s="16">
        <v>3</v>
      </c>
      <c r="L47" s="16">
        <v>2.0000000000000102</v>
      </c>
      <c r="M47" s="5">
        <f t="shared" si="18"/>
        <v>0.31313708498984821</v>
      </c>
      <c r="N47" s="6">
        <f t="shared" si="5"/>
        <v>-3.4154579348697958</v>
      </c>
      <c r="O47" s="6">
        <f t="shared" si="6"/>
        <v>-3.4530952103889317E-2</v>
      </c>
      <c r="P47" s="6">
        <f t="shared" si="7"/>
        <v>0.9996816256824832</v>
      </c>
      <c r="Q47" s="7">
        <f t="shared" si="8"/>
        <v>0.48622688042494611</v>
      </c>
      <c r="R47" s="7">
        <f t="shared" si="9"/>
        <v>0.48590850610742931</v>
      </c>
      <c r="S47" s="7">
        <f t="shared" si="10"/>
        <v>0.51409149389257069</v>
      </c>
      <c r="T47" s="7">
        <f t="shared" si="19"/>
        <v>0.48590850610742931</v>
      </c>
      <c r="U47" s="16">
        <v>3</v>
      </c>
      <c r="V47" s="16">
        <v>2.0000000000000102</v>
      </c>
      <c r="W47" s="5">
        <f t="shared" si="20"/>
        <v>0.28000000000000042</v>
      </c>
      <c r="X47" s="6">
        <f t="shared" si="11"/>
        <v>-3.5278163081221656</v>
      </c>
      <c r="Y47" s="6">
        <f t="shared" si="12"/>
        <v>-3.5666917376842661E-2</v>
      </c>
      <c r="Z47" s="6">
        <f t="shared" si="13"/>
        <v>0.99979049859145341</v>
      </c>
      <c r="AA47" s="7">
        <f t="shared" si="14"/>
        <v>0.48577397493388408</v>
      </c>
      <c r="AB47" s="7">
        <f t="shared" si="15"/>
        <v>0.48556447352533744</v>
      </c>
      <c r="AC47" s="7">
        <f>IF(W47="","",IF(PTail="Left",1-BetaLeft4N,IF(PTail="Right",1-BetaRight4N,1-BetaTwo4N)))</f>
        <v>0.51443552647466251</v>
      </c>
      <c r="AD47" s="7">
        <f t="shared" si="21"/>
        <v>0.48556447352533749</v>
      </c>
      <c r="AE47" s="9"/>
      <c r="AF47" s="9"/>
      <c r="AG47" s="32">
        <f>IF(PTail="Left",HypMean-(4-A47)*TrueSD/SQRT(SampleSize),IF(PTail="Right",HypMean+A47*TrueSD/SQRT(SampleSize),HypMean+B47*TrueSD/SQRT(SampleSize)))</f>
        <v>0.36000000000000087</v>
      </c>
      <c r="AH47" s="32">
        <f>IF(PTail="Left",HypMean-(4-K47)*TrueSD/SQRT(2*SampleSize),IF(PTail="Right",HypMean+K47*TrueSD/SQRT(2*SampleSize),HypMean+L47*TrueSD/SQRT(2*SampleSize)))</f>
        <v>0.31313708498984821</v>
      </c>
      <c r="AI47" s="32">
        <f>IF(PTail="Left",HypMean-(4-U47)*TrueSD/SQRT(4*SampleSize),IF(PTail="Right",HypMean+U47*TrueSD/SQRT(4*SampleSize),HypMean+V47*TrueSD/SQRT(4*SampleSize)))</f>
        <v>0.28000000000000042</v>
      </c>
    </row>
    <row r="48" spans="1:49" x14ac:dyDescent="0.2">
      <c r="A48" s="4">
        <v>3.1</v>
      </c>
      <c r="B48" s="16">
        <v>2.2000000000000099</v>
      </c>
      <c r="C48" s="5">
        <f t="shared" si="16"/>
        <v>0.37600000000000078</v>
      </c>
      <c r="D48" s="6">
        <f t="shared" si="0"/>
        <v>-3.4352895216510873</v>
      </c>
      <c r="E48" s="6">
        <f t="shared" si="1"/>
        <v>-0.19822123744170692</v>
      </c>
      <c r="F48" s="6">
        <f t="shared" si="2"/>
        <v>0.99970403946345898</v>
      </c>
      <c r="G48" s="7">
        <f t="shared" si="3"/>
        <v>0.42143598603717347</v>
      </c>
      <c r="H48" s="7">
        <f t="shared" si="4"/>
        <v>0.4211400255006324</v>
      </c>
      <c r="I48" s="7">
        <f>IF(C48="","",IF(PTail="Left",1-BetaLeft,IF(PTail="Right",1-BetaRight,1-BetaTwo)))</f>
        <v>0.57885997449936766</v>
      </c>
      <c r="J48" s="7">
        <f t="shared" si="17"/>
        <v>0.42114002550063234</v>
      </c>
      <c r="K48" s="16">
        <v>3.1</v>
      </c>
      <c r="L48" s="16">
        <v>2.2000000000000099</v>
      </c>
      <c r="M48" s="5">
        <f t="shared" si="18"/>
        <v>0.32445079348883293</v>
      </c>
      <c r="N48" s="6">
        <f t="shared" si="5"/>
        <v>-3.5542391603797565</v>
      </c>
      <c r="O48" s="6">
        <f t="shared" si="6"/>
        <v>-0.20508480583483293</v>
      </c>
      <c r="P48" s="6">
        <f t="shared" si="7"/>
        <v>0.99981046283647224</v>
      </c>
      <c r="Q48" s="7">
        <f t="shared" si="8"/>
        <v>0.41875293365869348</v>
      </c>
      <c r="R48" s="7">
        <f t="shared" si="9"/>
        <v>0.41856339649516566</v>
      </c>
      <c r="S48" s="7">
        <f t="shared" si="10"/>
        <v>0.58143660350483439</v>
      </c>
      <c r="T48" s="7">
        <f t="shared" si="19"/>
        <v>0.41856339649516561</v>
      </c>
      <c r="U48" s="16">
        <v>3.1</v>
      </c>
      <c r="V48" s="16">
        <v>2.2000000000000099</v>
      </c>
      <c r="W48" s="5">
        <f t="shared" si="20"/>
        <v>0.28800000000000042</v>
      </c>
      <c r="X48" s="6">
        <f t="shared" si="11"/>
        <v>-3.6746275037627312</v>
      </c>
      <c r="Y48" s="6">
        <f t="shared" si="12"/>
        <v>-0.21203138959393922</v>
      </c>
      <c r="Z48" s="6">
        <f t="shared" si="13"/>
        <v>0.99988090166456567</v>
      </c>
      <c r="AA48" s="7">
        <f t="shared" si="14"/>
        <v>0.41604127283610098</v>
      </c>
      <c r="AB48" s="7">
        <f t="shared" si="15"/>
        <v>0.41592217450066665</v>
      </c>
      <c r="AC48" s="7">
        <f>IF(W48="","",IF(PTail="Left",1-BetaLeft4N,IF(PTail="Right",1-BetaRight4N,1-BetaTwo4N)))</f>
        <v>0.58407782549933329</v>
      </c>
      <c r="AD48" s="7">
        <f t="shared" si="21"/>
        <v>0.41592217450066671</v>
      </c>
      <c r="AE48" s="9"/>
      <c r="AF48" s="9"/>
      <c r="AG48" s="32">
        <f>IF(PTail="Left",HypMean-(4-A48)*TrueSD/SQRT(SampleSize),IF(PTail="Right",HypMean+A48*TrueSD/SQRT(SampleSize),HypMean+B48*TrueSD/SQRT(SampleSize)))</f>
        <v>0.37600000000000078</v>
      </c>
      <c r="AH48" s="32">
        <f>IF(PTail="Left",HypMean-(4-K48)*TrueSD/SQRT(2*SampleSize),IF(PTail="Right",HypMean+K48*TrueSD/SQRT(2*SampleSize),HypMean+L48*TrueSD/SQRT(2*SampleSize)))</f>
        <v>0.32445079348883293</v>
      </c>
      <c r="AI48" s="32">
        <f>IF(PTail="Left",HypMean-(4-U48)*TrueSD/SQRT(4*SampleSize),IF(PTail="Right",HypMean+U48*TrueSD/SQRT(4*SampleSize),HypMean+V48*TrueSD/SQRT(4*SampleSize)))</f>
        <v>0.28800000000000042</v>
      </c>
    </row>
    <row r="49" spans="1:35" x14ac:dyDescent="0.2">
      <c r="A49" s="4">
        <v>3.2</v>
      </c>
      <c r="B49" s="16">
        <v>2.4000000000000101</v>
      </c>
      <c r="C49" s="5">
        <f t="shared" si="16"/>
        <v>0.39200000000000079</v>
      </c>
      <c r="D49" s="6">
        <f t="shared" si="0"/>
        <v>-3.572301204151703</v>
      </c>
      <c r="E49" s="6">
        <f t="shared" si="1"/>
        <v>-0.36053994791508454</v>
      </c>
      <c r="F49" s="6">
        <f t="shared" si="2"/>
        <v>0.99982307095895662</v>
      </c>
      <c r="G49" s="7">
        <f t="shared" si="3"/>
        <v>0.35922169416078087</v>
      </c>
      <c r="H49" s="7">
        <f t="shared" si="4"/>
        <v>0.35904476511973754</v>
      </c>
      <c r="I49" s="7">
        <f>IF(C49="","",IF(PTail="Left",1-BetaLeft,IF(PTail="Right",1-BetaRight,1-BetaTwo)))</f>
        <v>0.64095523488026251</v>
      </c>
      <c r="J49" s="7">
        <f t="shared" si="17"/>
        <v>0.35904476511973749</v>
      </c>
      <c r="K49" s="16">
        <v>3.2</v>
      </c>
      <c r="L49" s="16">
        <v>2.4000000000000101</v>
      </c>
      <c r="M49" s="5">
        <f t="shared" si="18"/>
        <v>0.33576450198781771</v>
      </c>
      <c r="N49" s="6">
        <f t="shared" si="5"/>
        <v>-3.6928737693443532</v>
      </c>
      <c r="O49" s="6">
        <f t="shared" si="6"/>
        <v>-0.3727089179683446</v>
      </c>
      <c r="P49" s="6">
        <f t="shared" si="7"/>
        <v>0.99988913294977744</v>
      </c>
      <c r="Q49" s="7">
        <f t="shared" si="8"/>
        <v>0.35468254918935238</v>
      </c>
      <c r="R49" s="7">
        <f t="shared" si="9"/>
        <v>0.35457168213912982</v>
      </c>
      <c r="S49" s="7">
        <f t="shared" si="10"/>
        <v>0.64542831786087018</v>
      </c>
      <c r="T49" s="7">
        <f t="shared" si="19"/>
        <v>0.35457168213912982</v>
      </c>
      <c r="U49" s="16">
        <v>3.2</v>
      </c>
      <c r="V49" s="16">
        <v>2.4000000000000101</v>
      </c>
      <c r="W49" s="5">
        <f t="shared" si="20"/>
        <v>0.29600000000000043</v>
      </c>
      <c r="X49" s="6">
        <f t="shared" si="11"/>
        <v>-3.8204164643882219</v>
      </c>
      <c r="Y49" s="6">
        <f t="shared" si="12"/>
        <v>-0.38558135900848478</v>
      </c>
      <c r="Z49" s="6">
        <f t="shared" si="13"/>
        <v>0.99993338673827026</v>
      </c>
      <c r="AA49" s="7">
        <f t="shared" si="14"/>
        <v>0.34990337049849218</v>
      </c>
      <c r="AB49" s="7">
        <f t="shared" si="15"/>
        <v>0.3498367572367625</v>
      </c>
      <c r="AC49" s="7">
        <f>IF(W49="","",IF(PTail="Left",1-BetaLeft4N,IF(PTail="Right",1-BetaRight4N,1-BetaTwo4N)))</f>
        <v>0.65016324276323756</v>
      </c>
      <c r="AD49" s="7">
        <f t="shared" si="21"/>
        <v>0.34983675723676244</v>
      </c>
      <c r="AE49" s="9"/>
      <c r="AF49" s="9"/>
      <c r="AG49" s="32">
        <f>IF(PTail="Left",HypMean-(4-A49)*TrueSD/SQRT(SampleSize),IF(PTail="Right",HypMean+A49*TrueSD/SQRT(SampleSize),HypMean+B49*TrueSD/SQRT(SampleSize)))</f>
        <v>0.39200000000000079</v>
      </c>
      <c r="AH49" s="32">
        <f>IF(PTail="Left",HypMean-(4-K49)*TrueSD/SQRT(2*SampleSize),IF(PTail="Right",HypMean+K49*TrueSD/SQRT(2*SampleSize),HypMean+L49*TrueSD/SQRT(2*SampleSize)))</f>
        <v>0.33576450198781771</v>
      </c>
      <c r="AI49" s="32">
        <f>IF(PTail="Left",HypMean-(4-U49)*TrueSD/SQRT(4*SampleSize),IF(PTail="Right",HypMean+U49*TrueSD/SQRT(4*SampleSize),HypMean+V49*TrueSD/SQRT(4*SampleSize)))</f>
        <v>0.29600000000000043</v>
      </c>
    </row>
    <row r="50" spans="1:35" x14ac:dyDescent="0.2">
      <c r="A50" s="4">
        <v>3.3</v>
      </c>
      <c r="B50" s="16">
        <v>2.6000000000000099</v>
      </c>
      <c r="C50" s="5">
        <f t="shared" si="16"/>
        <v>0.40800000000000081</v>
      </c>
      <c r="D50" s="6">
        <f t="shared" si="0"/>
        <v>-3.7113376634917801</v>
      </c>
      <c r="E50" s="6">
        <f t="shared" si="1"/>
        <v>-0.52092292356281289</v>
      </c>
      <c r="F50" s="6">
        <f t="shared" si="2"/>
        <v>0.99989691656573387</v>
      </c>
      <c r="G50" s="7">
        <f t="shared" si="3"/>
        <v>0.3012102328076196</v>
      </c>
      <c r="H50" s="7">
        <f t="shared" si="4"/>
        <v>0.30110714937335348</v>
      </c>
      <c r="I50" s="7">
        <f>IF(C50="","",IF(PTail="Left",1-BetaLeft,IF(PTail="Right",1-BetaRight,1-BetaTwo)))</f>
        <v>0.69889285062664652</v>
      </c>
      <c r="J50" s="7">
        <f t="shared" si="17"/>
        <v>0.30110714937335348</v>
      </c>
      <c r="K50" s="16">
        <v>3.3</v>
      </c>
      <c r="L50" s="16">
        <v>2.6000000000000099</v>
      </c>
      <c r="M50" s="5">
        <f t="shared" si="18"/>
        <v>0.34707821048680243</v>
      </c>
      <c r="N50" s="6">
        <f t="shared" si="5"/>
        <v>-3.8315733854724403</v>
      </c>
      <c r="O50" s="6">
        <f t="shared" si="6"/>
        <v>-0.53779919554069622</v>
      </c>
      <c r="P50" s="6">
        <f t="shared" si="7"/>
        <v>0.99993633680835359</v>
      </c>
      <c r="Q50" s="7">
        <f t="shared" si="8"/>
        <v>0.29535784371421558</v>
      </c>
      <c r="R50" s="7">
        <f t="shared" si="9"/>
        <v>0.29529418052256917</v>
      </c>
      <c r="S50" s="7">
        <f t="shared" si="10"/>
        <v>0.70470581947743083</v>
      </c>
      <c r="T50" s="7">
        <f t="shared" si="19"/>
        <v>0.29529418052256917</v>
      </c>
      <c r="U50" s="16">
        <v>3.3</v>
      </c>
      <c r="V50" s="16">
        <v>2.6000000000000099</v>
      </c>
      <c r="W50" s="5">
        <f t="shared" si="20"/>
        <v>0.30400000000000038</v>
      </c>
      <c r="X50" s="6">
        <f t="shared" si="11"/>
        <v>-3.9653359945322451</v>
      </c>
      <c r="Y50" s="6">
        <f t="shared" si="12"/>
        <v>-0.55657409981854156</v>
      </c>
      <c r="Z50" s="6">
        <f t="shared" si="13"/>
        <v>0.99996335368383449</v>
      </c>
      <c r="AA50" s="7">
        <f t="shared" si="14"/>
        <v>0.28890922688583587</v>
      </c>
      <c r="AB50" s="7">
        <f t="shared" si="15"/>
        <v>0.28887258056967041</v>
      </c>
      <c r="AC50" s="7">
        <f>IF(W50="","",IF(PTail="Left",1-BetaLeft4N,IF(PTail="Right",1-BetaRight4N,1-BetaTwo4N)))</f>
        <v>0.71112741943032964</v>
      </c>
      <c r="AD50" s="7">
        <f t="shared" si="21"/>
        <v>0.28887258056967036</v>
      </c>
      <c r="AE50" s="9"/>
      <c r="AF50" s="9"/>
      <c r="AG50" s="32">
        <f>IF(PTail="Left",HypMean-(4-A50)*TrueSD/SQRT(SampleSize),IF(PTail="Right",HypMean+A50*TrueSD/SQRT(SampleSize),HypMean+B50*TrueSD/SQRT(SampleSize)))</f>
        <v>0.40800000000000081</v>
      </c>
      <c r="AH50" s="32">
        <f>IF(PTail="Left",HypMean-(4-K50)*TrueSD/SQRT(2*SampleSize),IF(PTail="Right",HypMean+K50*TrueSD/SQRT(2*SampleSize),HypMean+L50*TrueSD/SQRT(2*SampleSize)))</f>
        <v>0.34707821048680243</v>
      </c>
      <c r="AI50" s="32">
        <f>IF(PTail="Left",HypMean-(4-U50)*TrueSD/SQRT(4*SampleSize),IF(PTail="Right",HypMean+U50*TrueSD/SQRT(4*SampleSize),HypMean+V50*TrueSD/SQRT(4*SampleSize)))</f>
        <v>0.30400000000000038</v>
      </c>
    </row>
    <row r="51" spans="1:35" x14ac:dyDescent="0.2">
      <c r="A51" s="4">
        <v>3.4</v>
      </c>
      <c r="B51" s="16">
        <v>2.80000000000001</v>
      </c>
      <c r="C51" s="5">
        <f t="shared" si="16"/>
        <v>0.42400000000000082</v>
      </c>
      <c r="D51" s="6">
        <f t="shared" si="0"/>
        <v>-3.852738102927928</v>
      </c>
      <c r="E51" s="6">
        <f t="shared" si="1"/>
        <v>-0.67992925473931975</v>
      </c>
      <c r="F51" s="6">
        <f t="shared" si="2"/>
        <v>0.9999415978483851</v>
      </c>
      <c r="G51" s="7">
        <f t="shared" si="3"/>
        <v>0.24827462844008052</v>
      </c>
      <c r="H51" s="7">
        <f t="shared" si="4"/>
        <v>0.24821622628846565</v>
      </c>
      <c r="I51" s="7">
        <f>IF(C51="","",IF(PTail="Left",1-BetaLeft,IF(PTail="Right",1-BetaRight,1-BetaTwo)))</f>
        <v>0.75178377371153438</v>
      </c>
      <c r="J51" s="7">
        <f t="shared" si="17"/>
        <v>0.24821622628846562</v>
      </c>
      <c r="K51" s="16">
        <v>3.4</v>
      </c>
      <c r="L51" s="16">
        <v>2.80000000000001</v>
      </c>
      <c r="M51" s="5">
        <f t="shared" si="18"/>
        <v>0.35839191898578726</v>
      </c>
      <c r="N51" s="6">
        <f t="shared" si="5"/>
        <v>-3.9705405994616174</v>
      </c>
      <c r="O51" s="6">
        <f t="shared" si="6"/>
        <v>-0.70071897922480009</v>
      </c>
      <c r="P51" s="6">
        <f t="shared" si="7"/>
        <v>0.99996414513272081</v>
      </c>
      <c r="Q51" s="7">
        <f t="shared" si="8"/>
        <v>0.24173920463680065</v>
      </c>
      <c r="R51" s="7">
        <f t="shared" si="9"/>
        <v>0.24170334976952146</v>
      </c>
      <c r="S51" s="7">
        <f t="shared" si="10"/>
        <v>0.75829665023047854</v>
      </c>
      <c r="T51" s="7">
        <f t="shared" si="19"/>
        <v>0.24170334976952146</v>
      </c>
      <c r="U51" s="16">
        <v>3.4</v>
      </c>
      <c r="V51" s="16">
        <v>2.80000000000001</v>
      </c>
      <c r="W51" s="5">
        <f t="shared" si="20"/>
        <v>0.31200000000000039</v>
      </c>
      <c r="X51" s="6">
        <f t="shared" si="11"/>
        <v>-4.1095298744137319</v>
      </c>
      <c r="Y51" s="6">
        <f t="shared" si="12"/>
        <v>-0.72524773555607669</v>
      </c>
      <c r="Z51" s="6">
        <f t="shared" si="13"/>
        <v>0.99998017672875972</v>
      </c>
      <c r="AA51" s="7">
        <f t="shared" si="14"/>
        <v>0.2341500313469525</v>
      </c>
      <c r="AB51" s="7">
        <f t="shared" si="15"/>
        <v>0.23413020807571225</v>
      </c>
      <c r="AC51" s="7">
        <f>IF(W51="","",IF(PTail="Left",1-BetaLeft4N,IF(PTail="Right",1-BetaRight4N,1-BetaTwo4N)))</f>
        <v>0.76586979192428772</v>
      </c>
      <c r="AD51" s="7">
        <f t="shared" si="21"/>
        <v>0.23413020807571228</v>
      </c>
      <c r="AE51" s="9"/>
      <c r="AF51" s="9"/>
      <c r="AG51" s="32">
        <f>IF(PTail="Left",HypMean-(4-A51)*TrueSD/SQRT(SampleSize),IF(PTail="Right",HypMean+A51*TrueSD/SQRT(SampleSize),HypMean+B51*TrueSD/SQRT(SampleSize)))</f>
        <v>0.42400000000000082</v>
      </c>
      <c r="AH51" s="32">
        <f>IF(PTail="Left",HypMean-(4-K51)*TrueSD/SQRT(2*SampleSize),IF(PTail="Right",HypMean+K51*TrueSD/SQRT(2*SampleSize),HypMean+L51*TrueSD/SQRT(2*SampleSize)))</f>
        <v>0.35839191898578726</v>
      </c>
      <c r="AI51" s="32">
        <f>IF(PTail="Left",HypMean-(4-U51)*TrueSD/SQRT(4*SampleSize),IF(PTail="Right",HypMean+U51*TrueSD/SQRT(4*SampleSize),HypMean+V51*TrueSD/SQRT(4*SampleSize)))</f>
        <v>0.31200000000000039</v>
      </c>
    </row>
    <row r="52" spans="1:35" x14ac:dyDescent="0.2">
      <c r="A52" s="4">
        <v>3.5</v>
      </c>
      <c r="B52" s="16">
        <v>3.0000000000000102</v>
      </c>
      <c r="C52" s="5">
        <f t="shared" si="16"/>
        <v>0.44000000000000083</v>
      </c>
      <c r="D52" s="6">
        <f t="shared" si="0"/>
        <v>-3.9968528794812093</v>
      </c>
      <c r="E52" s="6">
        <f t="shared" si="1"/>
        <v>-0.83808490467108843</v>
      </c>
      <c r="F52" s="6">
        <f t="shared" si="2"/>
        <v>0.9999679049168525</v>
      </c>
      <c r="G52" s="7">
        <f t="shared" si="3"/>
        <v>0.20099151012435909</v>
      </c>
      <c r="H52" s="7">
        <f t="shared" si="4"/>
        <v>0.20095941504121165</v>
      </c>
      <c r="I52" s="7">
        <f>IF(C52="","",IF(PTail="Left",1-BetaLeft,IF(PTail="Right",1-BetaRight,1-BetaTwo)))</f>
        <v>0.79904058495878838</v>
      </c>
      <c r="J52" s="7">
        <f t="shared" si="17"/>
        <v>0.20095941504121162</v>
      </c>
      <c r="K52" s="16">
        <v>3.5</v>
      </c>
      <c r="L52" s="16">
        <v>3.0000000000000102</v>
      </c>
      <c r="M52" s="5">
        <f t="shared" si="18"/>
        <v>0.36970562748477198</v>
      </c>
      <c r="N52" s="6">
        <f t="shared" si="5"/>
        <v>-4.1099711077375849</v>
      </c>
      <c r="O52" s="6">
        <f t="shared" si="6"/>
        <v>-0.86180423645622828</v>
      </c>
      <c r="P52" s="6">
        <f t="shared" si="7"/>
        <v>0.99998021456873687</v>
      </c>
      <c r="Q52" s="7">
        <f t="shared" si="8"/>
        <v>0.19439762663329388</v>
      </c>
      <c r="R52" s="7">
        <f t="shared" si="9"/>
        <v>0.19437784120203075</v>
      </c>
      <c r="S52" s="7">
        <f t="shared" si="10"/>
        <v>0.80562215879796928</v>
      </c>
      <c r="T52" s="7">
        <f t="shared" si="19"/>
        <v>0.19437784120203072</v>
      </c>
      <c r="U52" s="16">
        <v>3.5</v>
      </c>
      <c r="V52" s="16">
        <v>3.0000000000000102</v>
      </c>
      <c r="W52" s="5">
        <f t="shared" si="20"/>
        <v>0.3200000000000004</v>
      </c>
      <c r="X52" s="6">
        <f t="shared" si="11"/>
        <v>-4.2531340285321066</v>
      </c>
      <c r="Y52" s="6">
        <f t="shared" si="12"/>
        <v>-0.89182352574317358</v>
      </c>
      <c r="Z52" s="6">
        <f t="shared" si="13"/>
        <v>0.99998946003397338</v>
      </c>
      <c r="AA52" s="7">
        <f t="shared" si="14"/>
        <v>0.18624376491498332</v>
      </c>
      <c r="AB52" s="7">
        <f t="shared" si="15"/>
        <v>0.18623322494895667</v>
      </c>
      <c r="AC52" s="7">
        <f>IF(W52="","",IF(PTail="Left",1-BetaLeft4N,IF(PTail="Right",1-BetaRight4N,1-BetaTwo4N)))</f>
        <v>0.81376677505104333</v>
      </c>
      <c r="AD52" s="7">
        <f t="shared" si="21"/>
        <v>0.18623322494895667</v>
      </c>
      <c r="AE52" s="9"/>
      <c r="AF52" s="9"/>
      <c r="AG52" s="32">
        <f>IF(PTail="Left",HypMean-(4-A52)*TrueSD/SQRT(SampleSize),IF(PTail="Right",HypMean+A52*TrueSD/SQRT(SampleSize),HypMean+B52*TrueSD/SQRT(SampleSize)))</f>
        <v>0.44000000000000083</v>
      </c>
      <c r="AH52" s="32">
        <f>IF(PTail="Left",HypMean-(4-K52)*TrueSD/SQRT(2*SampleSize),IF(PTail="Right",HypMean+K52*TrueSD/SQRT(2*SampleSize),HypMean+L52*TrueSD/SQRT(2*SampleSize)))</f>
        <v>0.36970562748477198</v>
      </c>
      <c r="AI52" s="32">
        <f>IF(PTail="Left",HypMean-(4-U52)*TrueSD/SQRT(4*SampleSize),IF(PTail="Right",HypMean+U52*TrueSD/SQRT(4*SampleSize),HypMean+V52*TrueSD/SQRT(4*SampleSize)))</f>
        <v>0.3200000000000004</v>
      </c>
    </row>
    <row r="53" spans="1:35" x14ac:dyDescent="0.2">
      <c r="A53" s="4">
        <v>3.6</v>
      </c>
      <c r="B53" s="16">
        <v>3.2000000000000099</v>
      </c>
      <c r="C53" s="5">
        <f t="shared" si="16"/>
        <v>0.45600000000000079</v>
      </c>
      <c r="D53" s="6">
        <f t="shared" si="0"/>
        <v>-4.1440481274292722</v>
      </c>
      <c r="E53" s="6">
        <f t="shared" si="1"/>
        <v>-0.99589240219662778</v>
      </c>
      <c r="F53" s="6">
        <f t="shared" si="2"/>
        <v>0.99998293859588794</v>
      </c>
      <c r="G53" s="7">
        <f t="shared" si="3"/>
        <v>0.15965121365077947</v>
      </c>
      <c r="H53" s="7">
        <f t="shared" si="4"/>
        <v>0.15963415224666741</v>
      </c>
      <c r="I53" s="7">
        <f>IF(C53="","",IF(PTail="Left",1-BetaLeft,IF(PTail="Right",1-BetaRight,1-BetaTwo)))</f>
        <v>0.84036584775333256</v>
      </c>
      <c r="J53" s="7">
        <f t="shared" si="17"/>
        <v>0.15963415224666744</v>
      </c>
      <c r="K53" s="16">
        <v>3.6</v>
      </c>
      <c r="L53" s="16">
        <v>3.2000000000000099</v>
      </c>
      <c r="M53" s="5">
        <f t="shared" si="18"/>
        <v>0.3810193359837567</v>
      </c>
      <c r="N53" s="6">
        <f t="shared" si="5"/>
        <v>-4.2500556086501566</v>
      </c>
      <c r="O53" s="6">
        <f t="shared" si="6"/>
        <v>-1.0213679859440998</v>
      </c>
      <c r="P53" s="6">
        <f t="shared" si="7"/>
        <v>0.99998931412748049</v>
      </c>
      <c r="Q53" s="7">
        <f t="shared" si="8"/>
        <v>0.15354006351162516</v>
      </c>
      <c r="R53" s="7">
        <f t="shared" si="9"/>
        <v>0.15352937763910565</v>
      </c>
      <c r="S53" s="7">
        <f t="shared" si="10"/>
        <v>0.84647062236089432</v>
      </c>
      <c r="T53" s="7">
        <f t="shared" si="19"/>
        <v>0.15352937763910568</v>
      </c>
      <c r="U53" s="16">
        <v>3.6</v>
      </c>
      <c r="V53" s="16">
        <v>3.2000000000000099</v>
      </c>
      <c r="W53" s="5">
        <f t="shared" si="20"/>
        <v>0.3280000000000004</v>
      </c>
      <c r="X53" s="6">
        <f t="shared" si="11"/>
        <v>-4.3962775539221521</v>
      </c>
      <c r="Y53" s="6">
        <f t="shared" si="12"/>
        <v>-1.0565078588058383</v>
      </c>
      <c r="Z53" s="6">
        <f t="shared" si="13"/>
        <v>0.99999449384477712</v>
      </c>
      <c r="AA53" s="7">
        <f t="shared" si="14"/>
        <v>0.14536812615647673</v>
      </c>
      <c r="AB53" s="7">
        <f t="shared" si="15"/>
        <v>0.14536262000125386</v>
      </c>
      <c r="AC53" s="7">
        <f>IF(W53="","",IF(PTail="Left",1-BetaLeft4N,IF(PTail="Right",1-BetaRight4N,1-BetaTwo4N)))</f>
        <v>0.85463737999874612</v>
      </c>
      <c r="AD53" s="7">
        <f t="shared" si="21"/>
        <v>0.14536262000125388</v>
      </c>
      <c r="AE53" s="9"/>
      <c r="AF53" s="9"/>
      <c r="AG53" s="32">
        <f>IF(PTail="Left",HypMean-(4-A53)*TrueSD/SQRT(SampleSize),IF(PTail="Right",HypMean+A53*TrueSD/SQRT(SampleSize),HypMean+B53*TrueSD/SQRT(SampleSize)))</f>
        <v>0.45600000000000079</v>
      </c>
      <c r="AH53" s="32">
        <f>IF(PTail="Left",HypMean-(4-K53)*TrueSD/SQRT(2*SampleSize),IF(PTail="Right",HypMean+K53*TrueSD/SQRT(2*SampleSize),HypMean+L53*TrueSD/SQRT(2*SampleSize)))</f>
        <v>0.3810193359837567</v>
      </c>
      <c r="AI53" s="32">
        <f>IF(PTail="Left",HypMean-(4-U53)*TrueSD/SQRT(4*SampleSize),IF(PTail="Right",HypMean+U53*TrueSD/SQRT(4*SampleSize),HypMean+V53*TrueSD/SQRT(4*SampleSize)))</f>
        <v>0.3280000000000004</v>
      </c>
    </row>
    <row r="54" spans="1:35" x14ac:dyDescent="0.2">
      <c r="A54" s="4">
        <v>3.7</v>
      </c>
      <c r="B54" s="16">
        <v>3.4000000000000101</v>
      </c>
      <c r="C54" s="5">
        <f t="shared" si="16"/>
        <v>0.47200000000000081</v>
      </c>
      <c r="D54" s="6">
        <f t="shared" si="0"/>
        <v>-4.2947105816579239</v>
      </c>
      <c r="E54" s="6">
        <f t="shared" si="1"/>
        <v>-1.1538394532878713</v>
      </c>
      <c r="F54" s="6">
        <f t="shared" si="2"/>
        <v>0.99999125393105348</v>
      </c>
      <c r="G54" s="7">
        <f t="shared" si="3"/>
        <v>0.12428299790183886</v>
      </c>
      <c r="H54" s="7">
        <f t="shared" si="4"/>
        <v>0.12427425183289229</v>
      </c>
      <c r="I54" s="7">
        <f>IF(C54="","",IF(PTail="Left",1-BetaLeft,IF(PTail="Right",1-BetaRight,1-BetaTwo)))</f>
        <v>0.87572574816710769</v>
      </c>
      <c r="J54" s="7">
        <f t="shared" si="17"/>
        <v>0.12427425183289231</v>
      </c>
      <c r="K54" s="16">
        <v>3.7</v>
      </c>
      <c r="L54" s="16">
        <v>3.4000000000000101</v>
      </c>
      <c r="M54" s="5">
        <f t="shared" si="18"/>
        <v>0.39233304448274153</v>
      </c>
      <c r="N54" s="6">
        <f t="shared" si="5"/>
        <v>-4.3909815114352133</v>
      </c>
      <c r="O54" s="6">
        <f t="shared" si="6"/>
        <v>-1.1797041058342284</v>
      </c>
      <c r="P54" s="6">
        <f t="shared" si="7"/>
        <v>0.99999435799318959</v>
      </c>
      <c r="Q54" s="7">
        <f t="shared" si="8"/>
        <v>0.11905896016492026</v>
      </c>
      <c r="R54" s="7">
        <f t="shared" si="9"/>
        <v>0.11905331815810984</v>
      </c>
      <c r="S54" s="7">
        <f t="shared" si="10"/>
        <v>0.88094668184189018</v>
      </c>
      <c r="T54" s="7">
        <f t="shared" si="19"/>
        <v>0.11905331815810982</v>
      </c>
      <c r="U54" s="16">
        <v>3.7</v>
      </c>
      <c r="V54" s="16">
        <v>3.4000000000000101</v>
      </c>
      <c r="W54" s="5">
        <f t="shared" si="20"/>
        <v>0.33600000000000041</v>
      </c>
      <c r="X54" s="6">
        <f t="shared" si="11"/>
        <v>-4.5390836303554707</v>
      </c>
      <c r="Y54" s="6">
        <f t="shared" si="12"/>
        <v>-1.219493997301083</v>
      </c>
      <c r="Z54" s="6">
        <f t="shared" si="13"/>
        <v>0.9999971750386939</v>
      </c>
      <c r="AA54" s="7">
        <f t="shared" si="14"/>
        <v>0.11132837640292591</v>
      </c>
      <c r="AB54" s="7">
        <f t="shared" si="15"/>
        <v>0.11132555144161985</v>
      </c>
      <c r="AC54" s="7">
        <f>IF(W54="","",IF(PTail="Left",1-BetaLeft4N,IF(PTail="Right",1-BetaRight4N,1-BetaTwo4N)))</f>
        <v>0.88867444855838018</v>
      </c>
      <c r="AD54" s="7">
        <f t="shared" si="21"/>
        <v>0.11132555144161982</v>
      </c>
      <c r="AE54" s="9"/>
      <c r="AF54" s="9"/>
      <c r="AG54" s="32">
        <f>IF(PTail="Left",HypMean-(4-A54)*TrueSD/SQRT(SampleSize),IF(PTail="Right",HypMean+A54*TrueSD/SQRT(SampleSize),HypMean+B54*TrueSD/SQRT(SampleSize)))</f>
        <v>0.47200000000000081</v>
      </c>
      <c r="AH54" s="32">
        <f>IF(PTail="Left",HypMean-(4-K54)*TrueSD/SQRT(2*SampleSize),IF(PTail="Right",HypMean+K54*TrueSD/SQRT(2*SampleSize),HypMean+L54*TrueSD/SQRT(2*SampleSize)))</f>
        <v>0.39233304448274153</v>
      </c>
      <c r="AI54" s="32">
        <f>IF(PTail="Left",HypMean-(4-U54)*TrueSD/SQRT(4*SampleSize),IF(PTail="Right",HypMean+U54*TrueSD/SQRT(4*SampleSize),HypMean+V54*TrueSD/SQRT(4*SampleSize)))</f>
        <v>0.33600000000000041</v>
      </c>
    </row>
    <row r="55" spans="1:35" x14ac:dyDescent="0.2">
      <c r="A55" s="4">
        <v>3.8</v>
      </c>
      <c r="B55" s="16">
        <v>3.6000000000000099</v>
      </c>
      <c r="C55" s="5">
        <f t="shared" si="16"/>
        <v>0.48800000000000082</v>
      </c>
      <c r="D55" s="6">
        <f t="shared" si="0"/>
        <v>-4.4492527569986375</v>
      </c>
      <c r="E55" s="6">
        <f t="shared" si="1"/>
        <v>-1.3124068399816973</v>
      </c>
      <c r="F55" s="6">
        <f t="shared" si="2"/>
        <v>0.99999569152193635</v>
      </c>
      <c r="G55" s="7">
        <f t="shared" si="3"/>
        <v>9.469145012602935E-2</v>
      </c>
      <c r="H55" s="7">
        <f t="shared" si="4"/>
        <v>9.4687141647965684E-2</v>
      </c>
      <c r="I55" s="7">
        <f>IF(C55="","",IF(PTail="Left",1-BetaLeft,IF(PTail="Right",1-BetaRight,1-BetaTwo)))</f>
        <v>0.90531285835203434</v>
      </c>
      <c r="J55" s="7">
        <f t="shared" si="17"/>
        <v>9.4687141647965656E-2</v>
      </c>
      <c r="K55" s="16">
        <v>3.8</v>
      </c>
      <c r="L55" s="16">
        <v>3.6000000000000099</v>
      </c>
      <c r="M55" s="5">
        <f t="shared" si="18"/>
        <v>0.40364675298172625</v>
      </c>
      <c r="N55" s="6">
        <f t="shared" si="5"/>
        <v>-4.5329345033482094</v>
      </c>
      <c r="O55" s="6">
        <f t="shared" si="6"/>
        <v>-1.3370906469688451</v>
      </c>
      <c r="P55" s="6">
        <f t="shared" si="7"/>
        <v>0.99999709150718952</v>
      </c>
      <c r="Q55" s="7">
        <f t="shared" si="8"/>
        <v>9.0596524903824471E-2</v>
      </c>
      <c r="R55" s="7">
        <f t="shared" si="9"/>
        <v>9.0593616411013947E-2</v>
      </c>
      <c r="S55" s="7">
        <f t="shared" si="10"/>
        <v>0.90940638358898607</v>
      </c>
      <c r="T55" s="7">
        <f t="shared" si="19"/>
        <v>9.0593616411013933E-2</v>
      </c>
      <c r="U55" s="16">
        <v>3.8</v>
      </c>
      <c r="V55" s="16">
        <v>3.6000000000000099</v>
      </c>
      <c r="W55" s="5">
        <f t="shared" si="20"/>
        <v>0.34400000000000042</v>
      </c>
      <c r="X55" s="6">
        <f t="shared" si="11"/>
        <v>-4.6816703310177017</v>
      </c>
      <c r="Y55" s="6">
        <f t="shared" si="12"/>
        <v>-1.3809636135645795</v>
      </c>
      <c r="Z55" s="6">
        <f t="shared" si="13"/>
        <v>0.99999857726588015</v>
      </c>
      <c r="AA55" s="7">
        <f t="shared" si="14"/>
        <v>8.364507437158189E-2</v>
      </c>
      <c r="AB55" s="7">
        <f t="shared" si="15"/>
        <v>8.3643651637462041E-2</v>
      </c>
      <c r="AC55" s="7">
        <f>IF(W55="","",IF(PTail="Left",1-BetaLeft4N,IF(PTail="Right",1-BetaRight4N,1-BetaTwo4N)))</f>
        <v>0.91635634836253799</v>
      </c>
      <c r="AD55" s="7">
        <f t="shared" si="21"/>
        <v>8.3643651637462013E-2</v>
      </c>
      <c r="AE55" s="9"/>
      <c r="AF55" s="9"/>
      <c r="AG55" s="32">
        <f>IF(PTail="Left",HypMean-(4-A55)*TrueSD/SQRT(SampleSize),IF(PTail="Right",HypMean+A55*TrueSD/SQRT(SampleSize),HypMean+B55*TrueSD/SQRT(SampleSize)))</f>
        <v>0.48800000000000082</v>
      </c>
      <c r="AH55" s="32">
        <f>IF(PTail="Left",HypMean-(4-K55)*TrueSD/SQRT(2*SampleSize),IF(PTail="Right",HypMean+K55*TrueSD/SQRT(2*SampleSize),HypMean+L55*TrueSD/SQRT(2*SampleSize)))</f>
        <v>0.40364675298172625</v>
      </c>
      <c r="AI55" s="32">
        <f>IF(PTail="Left",HypMean-(4-U55)*TrueSD/SQRT(4*SampleSize),IF(PTail="Right",HypMean+U55*TrueSD/SQRT(4*SampleSize),HypMean+V55*TrueSD/SQRT(4*SampleSize)))</f>
        <v>0.34400000000000042</v>
      </c>
    </row>
    <row r="56" spans="1:35" x14ac:dyDescent="0.2">
      <c r="A56" s="4">
        <v>3.9</v>
      </c>
      <c r="B56" s="16">
        <v>3.80000000000001</v>
      </c>
      <c r="C56" s="5">
        <f t="shared" si="16"/>
        <v>0.50400000000000089</v>
      </c>
      <c r="D56" s="6">
        <f t="shared" si="0"/>
        <v>-4.6081186497882767</v>
      </c>
      <c r="E56" s="6">
        <f t="shared" si="1"/>
        <v>-1.4720759195511186</v>
      </c>
      <c r="F56" s="6">
        <f t="shared" si="2"/>
        <v>0.99999796835606503</v>
      </c>
      <c r="G56" s="7">
        <f t="shared" si="3"/>
        <v>7.0500188684129092E-2</v>
      </c>
      <c r="H56" s="7">
        <f t="shared" si="4"/>
        <v>7.0498157040194076E-2</v>
      </c>
      <c r="I56" s="7">
        <f>IF(C56="","",IF(PTail="Left",1-BetaLeft,IF(PTail="Right",1-BetaRight,1-BetaTwo)))</f>
        <v>0.92950184295980587</v>
      </c>
      <c r="J56" s="7">
        <f t="shared" si="17"/>
        <v>7.0498157040194132E-2</v>
      </c>
      <c r="K56" s="16">
        <v>3.9</v>
      </c>
      <c r="L56" s="16">
        <v>3.80000000000001</v>
      </c>
      <c r="M56" s="5">
        <f t="shared" si="18"/>
        <v>0.41496046148071103</v>
      </c>
      <c r="N56" s="6">
        <f t="shared" si="5"/>
        <v>-4.6761000129776829</v>
      </c>
      <c r="O56" s="6">
        <f t="shared" si="6"/>
        <v>-1.4937927492021905</v>
      </c>
      <c r="P56" s="6">
        <f t="shared" si="7"/>
        <v>0.99999853808973738</v>
      </c>
      <c r="Q56" s="7">
        <f t="shared" si="8"/>
        <v>6.7614898643246227E-2</v>
      </c>
      <c r="R56" s="7">
        <f t="shared" si="9"/>
        <v>6.7613436732983576E-2</v>
      </c>
      <c r="S56" s="7">
        <f t="shared" si="10"/>
        <v>0.93238656326701641</v>
      </c>
      <c r="T56" s="7">
        <f t="shared" si="19"/>
        <v>6.7613436732983589E-2</v>
      </c>
      <c r="U56" s="16">
        <v>3.9</v>
      </c>
      <c r="V56" s="16">
        <v>3.80000000000001</v>
      </c>
      <c r="W56" s="5">
        <f t="shared" si="20"/>
        <v>0.35200000000000042</v>
      </c>
      <c r="X56" s="6">
        <f t="shared" si="11"/>
        <v>-4.8241513491615748</v>
      </c>
      <c r="Y56" s="6">
        <f t="shared" si="12"/>
        <v>-1.5410881474801161</v>
      </c>
      <c r="Z56" s="6">
        <f t="shared" si="13"/>
        <v>0.99999929699686996</v>
      </c>
      <c r="AA56" s="7">
        <f t="shared" si="14"/>
        <v>6.1647667060510183E-2</v>
      </c>
      <c r="AB56" s="7">
        <f t="shared" si="15"/>
        <v>6.1646964057380127E-2</v>
      </c>
      <c r="AC56" s="7">
        <f>IF(W56="","",IF(PTail="Left",1-BetaLeft4N,IF(PTail="Right",1-BetaRight4N,1-BetaTwo4N)))</f>
        <v>0.93835303594261987</v>
      </c>
      <c r="AD56" s="7">
        <f t="shared" si="21"/>
        <v>6.1646964057380127E-2</v>
      </c>
      <c r="AE56" s="9"/>
      <c r="AF56" s="9"/>
      <c r="AG56" s="32">
        <f>IF(PTail="Left",HypMean-(4-A56)*TrueSD/SQRT(SampleSize),IF(PTail="Right",HypMean+A56*TrueSD/SQRT(SampleSize),HypMean+B56*TrueSD/SQRT(SampleSize)))</f>
        <v>0.50400000000000089</v>
      </c>
      <c r="AH56" s="32">
        <f>IF(PTail="Left",HypMean-(4-K56)*TrueSD/SQRT(2*SampleSize),IF(PTail="Right",HypMean+K56*TrueSD/SQRT(2*SampleSize),HypMean+L56*TrueSD/SQRT(2*SampleSize)))</f>
        <v>0.41496046148071103</v>
      </c>
      <c r="AI56" s="32">
        <f>IF(PTail="Left",HypMean-(4-U56)*TrueSD/SQRT(4*SampleSize),IF(PTail="Right",HypMean+U56*TrueSD/SQRT(4*SampleSize),HypMean+V56*TrueSD/SQRT(4*SampleSize)))</f>
        <v>0.35200000000000042</v>
      </c>
    </row>
    <row r="57" spans="1:35" x14ac:dyDescent="0.2">
      <c r="A57" s="4">
        <v>4</v>
      </c>
      <c r="B57" s="16">
        <v>4.0000000000000098</v>
      </c>
      <c r="C57" s="5">
        <f t="shared" si="16"/>
        <v>0.52000000000000091</v>
      </c>
      <c r="D57" s="6">
        <f t="shared" si="0"/>
        <v>-4.7717901479460574</v>
      </c>
      <c r="E57" s="6">
        <f t="shared" si="1"/>
        <v>-1.6333360042574461</v>
      </c>
      <c r="F57" s="6">
        <f t="shared" si="2"/>
        <v>0.99999908702150719</v>
      </c>
      <c r="G57" s="7">
        <f t="shared" si="3"/>
        <v>5.1199174199222611E-2</v>
      </c>
      <c r="H57" s="7">
        <f t="shared" si="4"/>
        <v>5.1198261220729763E-2</v>
      </c>
      <c r="I57" s="7">
        <f>IF(C57="","",IF(PTail="Left",1-BetaLeft,IF(PTail="Right",1-BetaRight,1-BetaTwo)))</f>
        <v>0.94880173877927021</v>
      </c>
      <c r="J57" s="7">
        <f t="shared" si="17"/>
        <v>5.119826122072979E-2</v>
      </c>
      <c r="K57" s="16">
        <v>4</v>
      </c>
      <c r="L57" s="16">
        <v>4.0000000000000098</v>
      </c>
      <c r="M57" s="5">
        <f t="shared" si="18"/>
        <v>0.42627416997969581</v>
      </c>
      <c r="N57" s="6">
        <f t="shared" si="5"/>
        <v>-4.8206646022741984</v>
      </c>
      <c r="O57" s="6">
        <f t="shared" si="6"/>
        <v>-1.6500652407635708</v>
      </c>
      <c r="P57" s="6">
        <f t="shared" si="7"/>
        <v>0.99999928459629128</v>
      </c>
      <c r="Q57" s="7">
        <f t="shared" si="8"/>
        <v>4.9464796550977623E-2</v>
      </c>
      <c r="R57" s="7">
        <f t="shared" si="9"/>
        <v>4.9464081147268954E-2</v>
      </c>
      <c r="S57" s="7">
        <f t="shared" si="10"/>
        <v>0.95053591885273103</v>
      </c>
      <c r="T57" s="7">
        <f t="shared" si="19"/>
        <v>4.9464081147268968E-2</v>
      </c>
      <c r="U57" s="16">
        <v>4</v>
      </c>
      <c r="V57" s="16">
        <v>4.0000000000000098</v>
      </c>
      <c r="W57" s="5">
        <f t="shared" si="20"/>
        <v>0.36000000000000043</v>
      </c>
      <c r="X57" s="6">
        <f t="shared" si="11"/>
        <v>-4.966636653783385</v>
      </c>
      <c r="Y57" s="6">
        <f t="shared" si="12"/>
        <v>-1.7000300128832964</v>
      </c>
      <c r="Z57" s="6">
        <f t="shared" si="13"/>
        <v>0.99999965937973012</v>
      </c>
      <c r="AA57" s="7">
        <f t="shared" si="14"/>
        <v>4.4562640146568147E-2</v>
      </c>
      <c r="AB57" s="7">
        <f t="shared" si="15"/>
        <v>4.4562299526298275E-2</v>
      </c>
      <c r="AC57" s="7">
        <f>IF(W57="","",IF(PTail="Left",1-BetaLeft4N,IF(PTail="Right",1-BetaRight4N,1-BetaTwo4N)))</f>
        <v>0.95543770047370169</v>
      </c>
      <c r="AD57" s="7">
        <f t="shared" si="21"/>
        <v>4.456229952629831E-2</v>
      </c>
      <c r="AE57" s="9"/>
      <c r="AF57" s="9"/>
      <c r="AG57" s="32">
        <f>IF(PTail="Left",HypMean-(4-A57)*TrueSD/SQRT(SampleSize),IF(PTail="Right",HypMean+A57*TrueSD/SQRT(SampleSize),HypMean+B57*TrueSD/SQRT(SampleSize)))</f>
        <v>0.52000000000000091</v>
      </c>
      <c r="AH57" s="32">
        <f>IF(PTail="Left",HypMean-(4-K57)*TrueSD/SQRT(2*SampleSize),IF(PTail="Right",HypMean+K57*TrueSD/SQRT(2*SampleSize),HypMean+L57*TrueSD/SQRT(2*SampleSize)))</f>
        <v>0.42627416997969581</v>
      </c>
      <c r="AI57" s="32">
        <f>IF(PTail="Left",HypMean-(4-U57)*TrueSD/SQRT(4*SampleSize),IF(PTail="Right",HypMean+U57*TrueSD/SQRT(4*SampleSize),HypMean+V57*TrueSD/SQRT(4*SampleSize)))</f>
        <v>0.36000000000000043</v>
      </c>
    </row>
    <row r="58" spans="1:35" x14ac:dyDescent="0.2">
      <c r="C58" s="2"/>
    </row>
  </sheetData>
  <sheetProtection sheet="1" scenarios="1" formatCells="0" formatColumns="0" formatRows="0"/>
  <mergeCells count="2">
    <mergeCell ref="C7:E7"/>
    <mergeCell ref="C8:E8"/>
  </mergeCells>
  <conditionalFormatting sqref="D10:D11">
    <cfRule type="expression" dxfId="2" priority="1" stopIfTrue="1">
      <formula>Tail="Right"</formula>
    </cfRule>
  </conditionalFormatting>
  <conditionalFormatting sqref="E10:E11">
    <cfRule type="expression" dxfId="1" priority="2" stopIfTrue="1">
      <formula>Tail="Left"</formula>
    </cfRule>
  </conditionalFormatting>
  <conditionalFormatting sqref="C7:E7">
    <cfRule type="expression" dxfId="0" priority="3" stopIfTrue="1">
      <formula>OR(SampleSize*HypMean&lt;5,SampleSize*(1-HypMean)&lt;5)</formula>
    </cfRule>
  </conditionalFormatting>
  <dataValidations count="2">
    <dataValidation type="decimal" allowBlank="1" showInputMessage="1" showErrorMessage="1" errorTitle="Value Not Allowed" error="Must be between .10 and .90." sqref="D3">
      <formula1>0.1</formula1>
      <formula2>0.9</formula2>
    </dataValidation>
    <dataValidation operator="greaterThan" allowBlank="1" showInputMessage="1" showErrorMessage="1" errorTitle="Incorrect Standard Deviation" error="Must be a positive number." sqref="H3"/>
  </dataValidations>
  <pageMargins left="0.75" right="0.75" top="1" bottom="1" header="0.5" footer="0.5"/>
  <pageSetup scale="65" orientation="landscape" horizontalDpi="4294967293" verticalDpi="4294967293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Spinner 1">
              <controlPr defaultSize="0" autoPict="0">
                <anchor moveWithCells="1" sizeWithCells="1">
                  <from>
                    <xdr:col>4</xdr:col>
                    <xdr:colOff>66675</xdr:colOff>
                    <xdr:row>3</xdr:row>
                    <xdr:rowOff>28575</xdr:rowOff>
                  </from>
                  <to>
                    <xdr:col>4</xdr:col>
                    <xdr:colOff>266700</xdr:colOff>
                    <xdr:row>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Spinner 3">
              <controlPr defaultSize="0" autoPict="0">
                <anchor moveWithCells="1" sizeWithCells="1">
                  <from>
                    <xdr:col>4</xdr:col>
                    <xdr:colOff>66675</xdr:colOff>
                    <xdr:row>4</xdr:row>
                    <xdr:rowOff>28575</xdr:rowOff>
                  </from>
                  <to>
                    <xdr:col>4</xdr:col>
                    <xdr:colOff>266700</xdr:colOff>
                    <xdr:row>4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6" name="Drop Down 5">
              <controlPr defaultSize="0" autoLine="0" autoPict="0">
                <anchor moveWithCells="1">
                  <from>
                    <xdr:col>3</xdr:col>
                    <xdr:colOff>9525</xdr:colOff>
                    <xdr:row>5</xdr:row>
                    <xdr:rowOff>66675</xdr:rowOff>
                  </from>
                  <to>
                    <xdr:col>4</xdr:col>
                    <xdr:colOff>209550</xdr:colOff>
                    <xdr:row>5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7" sqref="F7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66</vt:i4>
      </vt:variant>
    </vt:vector>
  </HeadingPairs>
  <TitlesOfParts>
    <vt:vector size="69" baseType="lpstr">
      <vt:lpstr>One Mean</vt:lpstr>
      <vt:lpstr>One Proportion</vt:lpstr>
      <vt:lpstr>Extra Sheet</vt:lpstr>
      <vt:lpstr>'One Proportion'!Alpha</vt:lpstr>
      <vt:lpstr>Alpha</vt:lpstr>
      <vt:lpstr>'One Proportion'!BetaLeft</vt:lpstr>
      <vt:lpstr>BetaLeft</vt:lpstr>
      <vt:lpstr>'One Proportion'!BetaLeft2N</vt:lpstr>
      <vt:lpstr>BetaLeft2N</vt:lpstr>
      <vt:lpstr>'One Proportion'!BetaLeft4N</vt:lpstr>
      <vt:lpstr>BetaLeft4N</vt:lpstr>
      <vt:lpstr>'One Proportion'!BetaRight</vt:lpstr>
      <vt:lpstr>BetaRight</vt:lpstr>
      <vt:lpstr>'One Proportion'!BetaRight2N</vt:lpstr>
      <vt:lpstr>BetaRight2N</vt:lpstr>
      <vt:lpstr>'One Proportion'!BetaRight4N</vt:lpstr>
      <vt:lpstr>BetaRight4N</vt:lpstr>
      <vt:lpstr>'One Proportion'!BetaTwo</vt:lpstr>
      <vt:lpstr>BetaTwo</vt:lpstr>
      <vt:lpstr>'One Proportion'!BetaTwo2N</vt:lpstr>
      <vt:lpstr>BetaTwo2N</vt:lpstr>
      <vt:lpstr>'One Proportion'!BetaTwo4N</vt:lpstr>
      <vt:lpstr>BetaTwo4N</vt:lpstr>
      <vt:lpstr>'One Proportion'!HypMean</vt:lpstr>
      <vt:lpstr>HypMean</vt:lpstr>
      <vt:lpstr>HypProp</vt:lpstr>
      <vt:lpstr>'One Mean'!Print_Area</vt:lpstr>
      <vt:lpstr>'One Proportion'!Print_Area</vt:lpstr>
      <vt:lpstr>PTail</vt:lpstr>
      <vt:lpstr>'One Proportion'!SampleSize</vt:lpstr>
      <vt:lpstr>SampleSize</vt:lpstr>
      <vt:lpstr>'One Proportion'!Tail</vt:lpstr>
      <vt:lpstr>Tail</vt:lpstr>
      <vt:lpstr>'One Proportion'!TrueSD</vt:lpstr>
      <vt:lpstr>TrueSD</vt:lpstr>
      <vt:lpstr>'One Proportion'!XCritLeft</vt:lpstr>
      <vt:lpstr>XCritLeft</vt:lpstr>
      <vt:lpstr>'One Proportion'!XCritLeft2N</vt:lpstr>
      <vt:lpstr>XCritLeft2N</vt:lpstr>
      <vt:lpstr>'One Proportion'!XCritLeft4N</vt:lpstr>
      <vt:lpstr>XCritLeft4N</vt:lpstr>
      <vt:lpstr>'One Proportion'!XCritRight</vt:lpstr>
      <vt:lpstr>XCritRight</vt:lpstr>
      <vt:lpstr>'One Proportion'!XCritRight2N</vt:lpstr>
      <vt:lpstr>XCritRight2N</vt:lpstr>
      <vt:lpstr>'One Proportion'!XCritRight4N</vt:lpstr>
      <vt:lpstr>XCritRight4N</vt:lpstr>
      <vt:lpstr>'One Proportion'!XValue</vt:lpstr>
      <vt:lpstr>XValue</vt:lpstr>
      <vt:lpstr>'One Proportion'!XValue2N</vt:lpstr>
      <vt:lpstr>XValue2N</vt:lpstr>
      <vt:lpstr>'One Proportion'!XValue4N</vt:lpstr>
      <vt:lpstr>XValue4N</vt:lpstr>
      <vt:lpstr>'One Proportion'!ZCritLeft</vt:lpstr>
      <vt:lpstr>ZCritLeft</vt:lpstr>
      <vt:lpstr>'One Proportion'!ZCritRight</vt:lpstr>
      <vt:lpstr>ZCritRight</vt:lpstr>
      <vt:lpstr>'One Proportion'!zLeft</vt:lpstr>
      <vt:lpstr>zLeft</vt:lpstr>
      <vt:lpstr>'One Proportion'!ZLeft2N</vt:lpstr>
      <vt:lpstr>ZLeft2N</vt:lpstr>
      <vt:lpstr>'One Proportion'!ZLeft4N</vt:lpstr>
      <vt:lpstr>ZLeft4N</vt:lpstr>
      <vt:lpstr>'One Proportion'!zRight</vt:lpstr>
      <vt:lpstr>zRight</vt:lpstr>
      <vt:lpstr>'One Proportion'!ZRight2N</vt:lpstr>
      <vt:lpstr>ZRight2N</vt:lpstr>
      <vt:lpstr>'One Proportion'!ZRight4N</vt:lpstr>
      <vt:lpstr>ZRight4N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Power Curve Families: Mean, Proportion</dc:title>
  <dc:subject>Chapter 9 - One-Sample Hypothesis Tests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2013-08-16T19:44:58Z</cp:lastPrinted>
  <dcterms:created xsi:type="dcterms:W3CDTF">2002-02-13T19:35:39Z</dcterms:created>
  <dcterms:modified xsi:type="dcterms:W3CDTF">2013-10-18T18:37:50Z</dcterms:modified>
</cp:coreProperties>
</file>